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275" windowHeight="7365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  <definedName name="_xlnm.Print_Area" localSheetId="0">'без учета счетов бюджета'!$A$1:$J$671</definedName>
  </definedNames>
  <calcPr calcId="124519"/>
</workbook>
</file>

<file path=xl/calcChain.xml><?xml version="1.0" encoding="utf-8"?>
<calcChain xmlns="http://schemas.openxmlformats.org/spreadsheetml/2006/main">
  <c r="H641" i="2"/>
  <c r="I641"/>
  <c r="J641"/>
  <c r="H642"/>
  <c r="I642"/>
  <c r="J642"/>
  <c r="H640"/>
  <c r="I640"/>
  <c r="J640"/>
  <c r="H636"/>
  <c r="I636"/>
  <c r="J636"/>
  <c r="H635"/>
  <c r="I635"/>
  <c r="J635"/>
  <c r="H623"/>
  <c r="I623"/>
  <c r="J623"/>
  <c r="H624"/>
  <c r="I624"/>
  <c r="J624"/>
  <c r="H622"/>
  <c r="I622"/>
  <c r="J622"/>
  <c r="H621"/>
  <c r="I621"/>
  <c r="J621"/>
  <c r="H620"/>
  <c r="I620"/>
  <c r="J620"/>
  <c r="H594"/>
  <c r="I594"/>
  <c r="J594"/>
  <c r="H595"/>
  <c r="I595"/>
  <c r="J595"/>
  <c r="H596"/>
  <c r="I596"/>
  <c r="J596"/>
  <c r="H593"/>
  <c r="I593"/>
  <c r="J593"/>
  <c r="H592"/>
  <c r="I592"/>
  <c r="J592"/>
  <c r="H591"/>
  <c r="I591"/>
  <c r="J591"/>
  <c r="H590"/>
  <c r="I590"/>
  <c r="J590"/>
  <c r="H579"/>
  <c r="I579"/>
  <c r="J579"/>
  <c r="H580"/>
  <c r="I580"/>
  <c r="J580"/>
  <c r="H581"/>
  <c r="I581"/>
  <c r="J581"/>
  <c r="H582"/>
  <c r="I582"/>
  <c r="J582"/>
  <c r="H578"/>
  <c r="I578"/>
  <c r="J578"/>
  <c r="H577"/>
  <c r="I577"/>
  <c r="J577"/>
  <c r="H576"/>
  <c r="I576"/>
  <c r="J576"/>
  <c r="H575"/>
  <c r="I575"/>
  <c r="J575"/>
  <c r="H574"/>
  <c r="I574"/>
  <c r="J574"/>
  <c r="H573"/>
  <c r="I573"/>
  <c r="J573"/>
  <c r="H572"/>
  <c r="I572"/>
  <c r="J572"/>
  <c r="H571"/>
  <c r="I571"/>
  <c r="J571"/>
  <c r="H570"/>
  <c r="I570"/>
  <c r="J570"/>
  <c r="H569"/>
  <c r="I569"/>
  <c r="J569"/>
  <c r="H568"/>
  <c r="I568"/>
  <c r="J568"/>
  <c r="H567"/>
  <c r="I567"/>
  <c r="J567"/>
  <c r="H562"/>
  <c r="I562"/>
  <c r="J562"/>
  <c r="H563"/>
  <c r="I563"/>
  <c r="J563"/>
  <c r="H561"/>
  <c r="I561"/>
  <c r="J561"/>
  <c r="H549"/>
  <c r="I549"/>
  <c r="J549"/>
  <c r="H550"/>
  <c r="I550"/>
  <c r="J550"/>
  <c r="H551"/>
  <c r="I551"/>
  <c r="J551"/>
  <c r="H548"/>
  <c r="I548"/>
  <c r="J548"/>
  <c r="H547"/>
  <c r="I547"/>
  <c r="J547"/>
  <c r="H536"/>
  <c r="I536"/>
  <c r="J536"/>
  <c r="H537"/>
  <c r="I537"/>
  <c r="J537"/>
  <c r="H535"/>
  <c r="I535"/>
  <c r="J535"/>
  <c r="H516"/>
  <c r="I516"/>
  <c r="J516"/>
  <c r="H517"/>
  <c r="I517"/>
  <c r="J517"/>
  <c r="H515"/>
  <c r="I515"/>
  <c r="J515"/>
  <c r="H510"/>
  <c r="I510"/>
  <c r="J510"/>
  <c r="H509"/>
  <c r="I509"/>
  <c r="J509"/>
  <c r="H508"/>
  <c r="I508"/>
  <c r="J508"/>
  <c r="H507"/>
  <c r="I507"/>
  <c r="J507"/>
  <c r="H506"/>
  <c r="I506"/>
  <c r="J506"/>
  <c r="H505"/>
  <c r="I505"/>
  <c r="J505"/>
  <c r="H504"/>
  <c r="I504"/>
  <c r="J504"/>
  <c r="H491"/>
  <c r="I491"/>
  <c r="J491"/>
  <c r="H492"/>
  <c r="I492"/>
  <c r="J492"/>
  <c r="H493"/>
  <c r="I493"/>
  <c r="J493"/>
  <c r="H494"/>
  <c r="I494"/>
  <c r="J494"/>
  <c r="H490"/>
  <c r="I490"/>
  <c r="J490"/>
  <c r="H489"/>
  <c r="I489"/>
  <c r="J489"/>
  <c r="H469"/>
  <c r="I469"/>
  <c r="J469"/>
  <c r="H470"/>
  <c r="I470"/>
  <c r="J470"/>
  <c r="H471"/>
  <c r="I471"/>
  <c r="J471"/>
  <c r="H468"/>
  <c r="I468"/>
  <c r="J468"/>
  <c r="J460"/>
  <c r="I460"/>
  <c r="H460"/>
  <c r="J459"/>
  <c r="I459"/>
  <c r="H459"/>
  <c r="J458"/>
  <c r="I458"/>
  <c r="H458"/>
  <c r="H452"/>
  <c r="I452"/>
  <c r="J452"/>
  <c r="H453"/>
  <c r="I453"/>
  <c r="J453"/>
  <c r="H451"/>
  <c r="I451"/>
  <c r="J451"/>
  <c r="H445"/>
  <c r="I445"/>
  <c r="J445"/>
  <c r="H446"/>
  <c r="I446"/>
  <c r="J446"/>
  <c r="H444"/>
  <c r="I444"/>
  <c r="J444"/>
  <c r="H440"/>
  <c r="I440"/>
  <c r="J440"/>
  <c r="H438"/>
  <c r="I438"/>
  <c r="J438"/>
  <c r="H439"/>
  <c r="I439"/>
  <c r="J439"/>
  <c r="H437"/>
  <c r="I437"/>
  <c r="J437"/>
  <c r="H424"/>
  <c r="I424"/>
  <c r="J424"/>
  <c r="H422"/>
  <c r="I422"/>
  <c r="J422"/>
  <c r="H423"/>
  <c r="I423"/>
  <c r="J423"/>
  <c r="H421"/>
  <c r="I421"/>
  <c r="J421"/>
  <c r="H400"/>
  <c r="I400"/>
  <c r="J400"/>
  <c r="H401"/>
  <c r="I401"/>
  <c r="J401"/>
  <c r="H399"/>
  <c r="I399"/>
  <c r="J399"/>
  <c r="H377"/>
  <c r="I377"/>
  <c r="J377"/>
  <c r="H378"/>
  <c r="I378"/>
  <c r="J378"/>
  <c r="H379"/>
  <c r="I379"/>
  <c r="J379"/>
  <c r="H380"/>
  <c r="I380"/>
  <c r="J380"/>
  <c r="H374"/>
  <c r="I374"/>
  <c r="J374"/>
  <c r="H373"/>
  <c r="I373"/>
  <c r="J373"/>
  <c r="H372"/>
  <c r="I372"/>
  <c r="J372"/>
  <c r="H363"/>
  <c r="I363"/>
  <c r="J363"/>
  <c r="H364"/>
  <c r="I364"/>
  <c r="J364"/>
  <c r="H362"/>
  <c r="I362"/>
  <c r="J362"/>
  <c r="J355"/>
  <c r="I355"/>
  <c r="H355"/>
  <c r="J354"/>
  <c r="I354"/>
  <c r="H354"/>
  <c r="J353"/>
  <c r="I353"/>
  <c r="H353"/>
  <c r="H342"/>
  <c r="I342"/>
  <c r="J342"/>
  <c r="H343"/>
  <c r="I343"/>
  <c r="J343"/>
  <c r="H341"/>
  <c r="I341"/>
  <c r="J341"/>
  <c r="H339"/>
  <c r="I339"/>
  <c r="J339"/>
  <c r="H340"/>
  <c r="I340"/>
  <c r="J340"/>
  <c r="H338"/>
  <c r="I338"/>
  <c r="J338"/>
  <c r="H337"/>
  <c r="I337"/>
  <c r="J337"/>
  <c r="H336"/>
  <c r="I336"/>
  <c r="J336"/>
  <c r="H335"/>
  <c r="I335"/>
  <c r="J335"/>
  <c r="H320"/>
  <c r="I320"/>
  <c r="J320"/>
  <c r="H321"/>
  <c r="I321"/>
  <c r="J321"/>
  <c r="H319"/>
  <c r="I319"/>
  <c r="J319"/>
  <c r="H310"/>
  <c r="I310"/>
  <c r="J310"/>
  <c r="H311"/>
  <c r="I311"/>
  <c r="J311"/>
  <c r="H309"/>
  <c r="I309"/>
  <c r="J309"/>
  <c r="H301"/>
  <c r="I301"/>
  <c r="J301"/>
  <c r="H300"/>
  <c r="I300"/>
  <c r="J300"/>
  <c r="H299"/>
  <c r="I299"/>
  <c r="J299"/>
  <c r="H290"/>
  <c r="I290"/>
  <c r="J290"/>
  <c r="H289"/>
  <c r="I289"/>
  <c r="J289"/>
  <c r="H288"/>
  <c r="I288"/>
  <c r="J288"/>
  <c r="H287"/>
  <c r="I287"/>
  <c r="J287"/>
  <c r="H286"/>
  <c r="I286"/>
  <c r="J286"/>
  <c r="H282"/>
  <c r="I282"/>
  <c r="J282"/>
  <c r="H281"/>
  <c r="I281"/>
  <c r="J281"/>
  <c r="H274"/>
  <c r="I274"/>
  <c r="J274"/>
  <c r="H273"/>
  <c r="I273"/>
  <c r="J273"/>
  <c r="H270"/>
  <c r="I270"/>
  <c r="J270"/>
  <c r="H271"/>
  <c r="I271"/>
  <c r="J271"/>
  <c r="H269"/>
  <c r="I269"/>
  <c r="J269"/>
  <c r="H263"/>
  <c r="I263"/>
  <c r="J263"/>
  <c r="H264"/>
  <c r="I264"/>
  <c r="J264"/>
  <c r="H262"/>
  <c r="I262"/>
  <c r="J262"/>
  <c r="H202"/>
  <c r="I202"/>
  <c r="J202"/>
  <c r="H203"/>
  <c r="I203"/>
  <c r="J203"/>
  <c r="H204"/>
  <c r="I204"/>
  <c r="J204"/>
  <c r="H205"/>
  <c r="I205"/>
  <c r="J205"/>
  <c r="H206"/>
  <c r="I206"/>
  <c r="J206"/>
  <c r="H207"/>
  <c r="I207"/>
  <c r="J207"/>
  <c r="H208"/>
  <c r="I208"/>
  <c r="J208"/>
  <c r="H209"/>
  <c r="I209"/>
  <c r="J209"/>
  <c r="H210"/>
  <c r="I210"/>
  <c r="J210"/>
  <c r="H211"/>
  <c r="I211"/>
  <c r="J211"/>
  <c r="H212"/>
  <c r="I212"/>
  <c r="J212"/>
  <c r="H213"/>
  <c r="I213"/>
  <c r="J213"/>
  <c r="H214"/>
  <c r="I214"/>
  <c r="J214"/>
  <c r="H215"/>
  <c r="I215"/>
  <c r="J215"/>
  <c r="H216"/>
  <c r="I216"/>
  <c r="J216"/>
  <c r="H217"/>
  <c r="I217"/>
  <c r="J217"/>
  <c r="H218"/>
  <c r="I218"/>
  <c r="J218"/>
  <c r="H219"/>
  <c r="I219"/>
  <c r="J219"/>
  <c r="H220"/>
  <c r="I220"/>
  <c r="J220"/>
  <c r="H221"/>
  <c r="I221"/>
  <c r="J221"/>
  <c r="H222"/>
  <c r="I222"/>
  <c r="J222"/>
  <c r="H223"/>
  <c r="I223"/>
  <c r="J223"/>
  <c r="H224"/>
  <c r="I224"/>
  <c r="J224"/>
  <c r="H225"/>
  <c r="I225"/>
  <c r="J225"/>
  <c r="H226"/>
  <c r="I226"/>
  <c r="J226"/>
  <c r="H227"/>
  <c r="I227"/>
  <c r="J227"/>
  <c r="H228"/>
  <c r="I228"/>
  <c r="J228"/>
  <c r="H229"/>
  <c r="I229"/>
  <c r="J229"/>
  <c r="H230"/>
  <c r="I230"/>
  <c r="J230"/>
  <c r="H231"/>
  <c r="I231"/>
  <c r="J231"/>
  <c r="H232"/>
  <c r="I232"/>
  <c r="J232"/>
  <c r="H233"/>
  <c r="I233"/>
  <c r="J233"/>
  <c r="H234"/>
  <c r="I234"/>
  <c r="J234"/>
  <c r="H235"/>
  <c r="I235"/>
  <c r="J235"/>
  <c r="H236"/>
  <c r="I236"/>
  <c r="J236"/>
  <c r="H237"/>
  <c r="I237"/>
  <c r="J237"/>
  <c r="H238"/>
  <c r="I238"/>
  <c r="J238"/>
  <c r="H239"/>
  <c r="I239"/>
  <c r="J239"/>
  <c r="H240"/>
  <c r="I240"/>
  <c r="J240"/>
  <c r="H241"/>
  <c r="I241"/>
  <c r="J241"/>
  <c r="H242"/>
  <c r="I242"/>
  <c r="J242"/>
  <c r="H243"/>
  <c r="I243"/>
  <c r="J243"/>
  <c r="H244"/>
  <c r="I244"/>
  <c r="J244"/>
  <c r="H245"/>
  <c r="I245"/>
  <c r="J245"/>
  <c r="H246"/>
  <c r="I246"/>
  <c r="J246"/>
  <c r="H247"/>
  <c r="I247"/>
  <c r="J247"/>
  <c r="H248"/>
  <c r="I248"/>
  <c r="J248"/>
  <c r="H249"/>
  <c r="I249"/>
  <c r="J249"/>
  <c r="H250"/>
  <c r="I250"/>
  <c r="J250"/>
  <c r="H201"/>
  <c r="I201"/>
  <c r="J201"/>
  <c r="H200"/>
  <c r="I200"/>
  <c r="J200"/>
  <c r="H199"/>
  <c r="I199"/>
  <c r="J199"/>
  <c r="H198"/>
  <c r="I198"/>
  <c r="J198"/>
  <c r="H197"/>
  <c r="I197"/>
  <c r="J197"/>
  <c r="H196"/>
  <c r="I196"/>
  <c r="J196"/>
  <c r="H195"/>
  <c r="I195"/>
  <c r="J195"/>
  <c r="H194"/>
  <c r="I194"/>
  <c r="J194"/>
  <c r="H193"/>
  <c r="I193"/>
  <c r="J193"/>
  <c r="H192"/>
  <c r="I192"/>
  <c r="J192"/>
  <c r="H191"/>
  <c r="I191"/>
  <c r="J191"/>
  <c r="H190"/>
  <c r="I190"/>
  <c r="J190"/>
  <c r="H189"/>
  <c r="I189"/>
  <c r="J189"/>
  <c r="H188"/>
  <c r="I188"/>
  <c r="J188"/>
  <c r="H187"/>
  <c r="I187"/>
  <c r="J187"/>
  <c r="H186"/>
  <c r="I186"/>
  <c r="J186"/>
  <c r="H185"/>
  <c r="I185"/>
  <c r="J185"/>
  <c r="H176"/>
  <c r="I176"/>
  <c r="J176"/>
  <c r="H175"/>
  <c r="I175"/>
  <c r="J175"/>
  <c r="H155"/>
  <c r="I155"/>
  <c r="J155"/>
  <c r="H156"/>
  <c r="I156"/>
  <c r="J156"/>
  <c r="H157"/>
  <c r="I157"/>
  <c r="J157"/>
  <c r="H158"/>
  <c r="I158"/>
  <c r="J158"/>
  <c r="H159"/>
  <c r="I159"/>
  <c r="J159"/>
  <c r="H153"/>
  <c r="I153"/>
  <c r="J153"/>
  <c r="H152"/>
  <c r="I152"/>
  <c r="J152"/>
  <c r="H151"/>
  <c r="I151"/>
  <c r="J151"/>
  <c r="H150"/>
  <c r="I150"/>
  <c r="J150"/>
  <c r="H149"/>
  <c r="I149"/>
  <c r="J149"/>
  <c r="H148"/>
  <c r="I148"/>
  <c r="J148"/>
  <c r="H147"/>
  <c r="I147"/>
  <c r="J147"/>
  <c r="H146"/>
  <c r="I146"/>
  <c r="J146"/>
  <c r="H145"/>
  <c r="I145"/>
  <c r="J145"/>
  <c r="H144"/>
  <c r="I144"/>
  <c r="J144"/>
  <c r="H143"/>
  <c r="I143"/>
  <c r="J143"/>
  <c r="H142"/>
  <c r="I142"/>
  <c r="J142"/>
  <c r="H141"/>
  <c r="I141"/>
  <c r="J141"/>
  <c r="H140"/>
  <c r="I140"/>
  <c r="J140"/>
  <c r="H139"/>
  <c r="I139"/>
  <c r="J139"/>
  <c r="H138"/>
  <c r="I138"/>
  <c r="J138"/>
  <c r="H137"/>
  <c r="I137"/>
  <c r="J137"/>
  <c r="H117"/>
  <c r="I117"/>
  <c r="J117"/>
  <c r="H116"/>
  <c r="I116"/>
  <c r="J116"/>
  <c r="H115"/>
  <c r="I115"/>
  <c r="J115"/>
  <c r="H114"/>
  <c r="I114"/>
  <c r="J114"/>
  <c r="H113"/>
  <c r="I113"/>
  <c r="J113"/>
  <c r="H100"/>
  <c r="I100"/>
  <c r="J100"/>
  <c r="H99"/>
  <c r="I99"/>
  <c r="J99"/>
  <c r="H98"/>
  <c r="I98"/>
  <c r="J98"/>
  <c r="H88"/>
  <c r="I88"/>
  <c r="J88"/>
  <c r="H87"/>
  <c r="I87"/>
  <c r="J87"/>
  <c r="H83"/>
  <c r="I83"/>
  <c r="J83"/>
  <c r="H82"/>
  <c r="I82"/>
  <c r="J82"/>
  <c r="H81"/>
  <c r="I81"/>
  <c r="J81"/>
  <c r="H80"/>
  <c r="I80"/>
  <c r="J80"/>
  <c r="H79"/>
  <c r="I79"/>
  <c r="J79"/>
  <c r="H78"/>
  <c r="I78"/>
  <c r="J78"/>
  <c r="H77"/>
  <c r="I77"/>
  <c r="J77"/>
  <c r="H76"/>
  <c r="I76"/>
  <c r="J76"/>
  <c r="H75"/>
  <c r="I75"/>
  <c r="J75"/>
  <c r="H74"/>
  <c r="I74"/>
  <c r="J74"/>
  <c r="H72"/>
  <c r="I72"/>
  <c r="J72"/>
  <c r="H73"/>
  <c r="I73"/>
  <c r="J73"/>
  <c r="H71"/>
  <c r="I71"/>
  <c r="J71"/>
  <c r="H70"/>
  <c r="I70"/>
  <c r="J70"/>
  <c r="H65"/>
  <c r="I65"/>
  <c r="J65"/>
  <c r="H66"/>
  <c r="I66"/>
  <c r="J66"/>
  <c r="H67"/>
  <c r="I67"/>
  <c r="J67"/>
  <c r="H68"/>
  <c r="I68"/>
  <c r="J68"/>
  <c r="H64"/>
  <c r="I64"/>
  <c r="J64"/>
  <c r="H44"/>
  <c r="I44"/>
  <c r="J44"/>
  <c r="H43"/>
  <c r="I43"/>
  <c r="J43"/>
  <c r="H42"/>
  <c r="I42"/>
  <c r="J42"/>
  <c r="H32"/>
  <c r="I32"/>
  <c r="J32"/>
  <c r="H31"/>
  <c r="I31"/>
  <c r="J31"/>
  <c r="H30"/>
  <c r="I30"/>
  <c r="J30"/>
  <c r="H28"/>
  <c r="H667"/>
  <c r="H657"/>
  <c r="H658"/>
  <c r="H659"/>
  <c r="H660"/>
  <c r="H661"/>
  <c r="H662"/>
  <c r="H663"/>
  <c r="H664"/>
  <c r="H665"/>
  <c r="H666"/>
  <c r="H656"/>
  <c r="H650"/>
  <c r="H651"/>
  <c r="H652"/>
  <c r="H653"/>
  <c r="H654"/>
  <c r="H655"/>
  <c r="H644"/>
  <c r="H645"/>
  <c r="H646"/>
  <c r="H647"/>
  <c r="H648"/>
  <c r="H649"/>
  <c r="H637"/>
  <c r="H638"/>
  <c r="H639"/>
  <c r="H643"/>
  <c r="H634"/>
  <c r="H632"/>
  <c r="H633"/>
  <c r="H630"/>
  <c r="H631"/>
  <c r="H627"/>
  <c r="H628"/>
  <c r="H629"/>
  <c r="H619"/>
  <c r="H625"/>
  <c r="H626"/>
  <c r="H618"/>
  <c r="H617"/>
  <c r="H611"/>
  <c r="H612"/>
  <c r="H613"/>
  <c r="H614"/>
  <c r="H615"/>
  <c r="H616"/>
  <c r="H602"/>
  <c r="H603"/>
  <c r="H604"/>
  <c r="H605"/>
  <c r="H606"/>
  <c r="H607"/>
  <c r="H608"/>
  <c r="H609"/>
  <c r="H610"/>
  <c r="H597"/>
  <c r="H598"/>
  <c r="H599"/>
  <c r="H600"/>
  <c r="H601"/>
  <c r="H589"/>
  <c r="I589"/>
  <c r="J589"/>
  <c r="H588"/>
  <c r="I588"/>
  <c r="J588"/>
  <c r="H587"/>
  <c r="I587"/>
  <c r="J587"/>
  <c r="H583"/>
  <c r="H584"/>
  <c r="H585"/>
  <c r="H586"/>
  <c r="H564"/>
  <c r="H565"/>
  <c r="H566"/>
  <c r="H559"/>
  <c r="H560"/>
  <c r="H557"/>
  <c r="H558"/>
  <c r="H555"/>
  <c r="H556"/>
  <c r="H546"/>
  <c r="H552"/>
  <c r="H553"/>
  <c r="H554"/>
  <c r="H545"/>
  <c r="I545"/>
  <c r="J545"/>
  <c r="H544"/>
  <c r="I544"/>
  <c r="J544"/>
  <c r="H543"/>
  <c r="I543"/>
  <c r="J543"/>
  <c r="I542"/>
  <c r="J542"/>
  <c r="I541"/>
  <c r="J541"/>
  <c r="H538"/>
  <c r="H539"/>
  <c r="H540"/>
  <c r="H541"/>
  <c r="H542"/>
  <c r="I540"/>
  <c r="J540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447"/>
  <c r="H448"/>
  <c r="H449"/>
  <c r="H450"/>
  <c r="H454"/>
  <c r="H455"/>
  <c r="H456"/>
  <c r="H457"/>
  <c r="H461"/>
  <c r="H462"/>
  <c r="H463"/>
  <c r="H464"/>
  <c r="H465"/>
  <c r="H466"/>
  <c r="H467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95"/>
  <c r="H496"/>
  <c r="H497"/>
  <c r="H498"/>
  <c r="H499"/>
  <c r="H500"/>
  <c r="H501"/>
  <c r="H502"/>
  <c r="H503"/>
  <c r="H511"/>
  <c r="H512"/>
  <c r="H513"/>
  <c r="H514"/>
  <c r="H396"/>
  <c r="H397"/>
  <c r="H398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5"/>
  <c r="H426"/>
  <c r="H427"/>
  <c r="H428"/>
  <c r="H429"/>
  <c r="H430"/>
  <c r="H431"/>
  <c r="H432"/>
  <c r="H433"/>
  <c r="H434"/>
  <c r="H435"/>
  <c r="H436"/>
  <c r="H441"/>
  <c r="H442"/>
  <c r="H443"/>
  <c r="I426"/>
  <c r="J426"/>
  <c r="I427"/>
  <c r="J427"/>
  <c r="I428"/>
  <c r="J428"/>
  <c r="I429"/>
  <c r="J429"/>
  <c r="I272"/>
  <c r="J272"/>
  <c r="I275"/>
  <c r="J275"/>
  <c r="I276"/>
  <c r="J276"/>
  <c r="I277"/>
  <c r="J277"/>
  <c r="I278"/>
  <c r="J278"/>
  <c r="I279"/>
  <c r="J279"/>
  <c r="I280"/>
  <c r="J280"/>
  <c r="I283"/>
  <c r="J283"/>
  <c r="I284"/>
  <c r="J284"/>
  <c r="I285"/>
  <c r="J285"/>
  <c r="I291"/>
  <c r="J291"/>
  <c r="I292"/>
  <c r="J292"/>
  <c r="I293"/>
  <c r="J293"/>
  <c r="I294"/>
  <c r="J294"/>
  <c r="I295"/>
  <c r="J295"/>
  <c r="I296"/>
  <c r="J296"/>
  <c r="I297"/>
  <c r="J297"/>
  <c r="I298"/>
  <c r="J298"/>
  <c r="I302"/>
  <c r="J302"/>
  <c r="I303"/>
  <c r="J303"/>
  <c r="I304"/>
  <c r="J304"/>
  <c r="I305"/>
  <c r="J305"/>
  <c r="I306"/>
  <c r="J306"/>
  <c r="I307"/>
  <c r="J307"/>
  <c r="I308"/>
  <c r="J308"/>
  <c r="I312"/>
  <c r="J312"/>
  <c r="I313"/>
  <c r="J313"/>
  <c r="I314"/>
  <c r="J314"/>
  <c r="I315"/>
  <c r="J315"/>
  <c r="I316"/>
  <c r="J316"/>
  <c r="I317"/>
  <c r="J317"/>
  <c r="I318"/>
  <c r="J318"/>
  <c r="I322"/>
  <c r="J322"/>
  <c r="I323"/>
  <c r="J323"/>
  <c r="I324"/>
  <c r="J324"/>
  <c r="I325"/>
  <c r="J325"/>
  <c r="I326"/>
  <c r="J326"/>
  <c r="I327"/>
  <c r="J327"/>
  <c r="I328"/>
  <c r="J328"/>
  <c r="I329"/>
  <c r="J329"/>
  <c r="I330"/>
  <c r="J330"/>
  <c r="I331"/>
  <c r="J331"/>
  <c r="I332"/>
  <c r="J332"/>
  <c r="I333"/>
  <c r="J333"/>
  <c r="I334"/>
  <c r="J334"/>
  <c r="I344"/>
  <c r="J344"/>
  <c r="I345"/>
  <c r="J345"/>
  <c r="I346"/>
  <c r="J346"/>
  <c r="I347"/>
  <c r="J347"/>
  <c r="I348"/>
  <c r="J348"/>
  <c r="I349"/>
  <c r="J349"/>
  <c r="I350"/>
  <c r="J350"/>
  <c r="I351"/>
  <c r="J351"/>
  <c r="I352"/>
  <c r="J352"/>
  <c r="I356"/>
  <c r="J356"/>
  <c r="I357"/>
  <c r="J357"/>
  <c r="I358"/>
  <c r="J358"/>
  <c r="I359"/>
  <c r="J359"/>
  <c r="I360"/>
  <c r="J360"/>
  <c r="I361"/>
  <c r="J361"/>
  <c r="I365"/>
  <c r="J365"/>
  <c r="I366"/>
  <c r="J366"/>
  <c r="I367"/>
  <c r="J367"/>
  <c r="I368"/>
  <c r="J368"/>
  <c r="I369"/>
  <c r="J369"/>
  <c r="I370"/>
  <c r="J370"/>
  <c r="I371"/>
  <c r="J371"/>
  <c r="I375"/>
  <c r="J375"/>
  <c r="I376"/>
  <c r="J376"/>
  <c r="I381"/>
  <c r="J381"/>
  <c r="I382"/>
  <c r="J382"/>
  <c r="I383"/>
  <c r="J383"/>
  <c r="I384"/>
  <c r="J384"/>
  <c r="I385"/>
  <c r="J385"/>
  <c r="I386"/>
  <c r="J386"/>
  <c r="I387"/>
  <c r="J387"/>
  <c r="I388"/>
  <c r="J388"/>
  <c r="I389"/>
  <c r="J389"/>
  <c r="I390"/>
  <c r="J390"/>
  <c r="I391"/>
  <c r="J391"/>
  <c r="I392"/>
  <c r="J392"/>
  <c r="I393"/>
  <c r="J393"/>
  <c r="I394"/>
  <c r="J394"/>
  <c r="I395"/>
  <c r="J395"/>
  <c r="I396"/>
  <c r="J396"/>
  <c r="I397"/>
  <c r="J397"/>
  <c r="I398"/>
  <c r="J398"/>
  <c r="I402"/>
  <c r="J402"/>
  <c r="I403"/>
  <c r="J403"/>
  <c r="I404"/>
  <c r="J404"/>
  <c r="I405"/>
  <c r="J405"/>
  <c r="I406"/>
  <c r="J406"/>
  <c r="I407"/>
  <c r="J407"/>
  <c r="I408"/>
  <c r="J408"/>
  <c r="I409"/>
  <c r="J409"/>
  <c r="I410"/>
  <c r="J410"/>
  <c r="I411"/>
  <c r="J411"/>
  <c r="I412"/>
  <c r="J412"/>
  <c r="H252"/>
  <c r="H253"/>
  <c r="H254"/>
  <c r="H255"/>
  <c r="H256"/>
  <c r="H257"/>
  <c r="H258"/>
  <c r="H259"/>
  <c r="H260"/>
  <c r="H261"/>
  <c r="H265"/>
  <c r="H266"/>
  <c r="H267"/>
  <c r="H268"/>
  <c r="H272"/>
  <c r="H275"/>
  <c r="H276"/>
  <c r="H277"/>
  <c r="H278"/>
  <c r="H279"/>
  <c r="H280"/>
  <c r="H283"/>
  <c r="H284"/>
  <c r="H285"/>
  <c r="H291"/>
  <c r="H292"/>
  <c r="H293"/>
  <c r="H294"/>
  <c r="H295"/>
  <c r="H296"/>
  <c r="H297"/>
  <c r="H298"/>
  <c r="H302"/>
  <c r="H303"/>
  <c r="H304"/>
  <c r="H305"/>
  <c r="H306"/>
  <c r="H307"/>
  <c r="H308"/>
  <c r="H312"/>
  <c r="H313"/>
  <c r="H314"/>
  <c r="H315"/>
  <c r="H316"/>
  <c r="H317"/>
  <c r="H318"/>
  <c r="H322"/>
  <c r="H323"/>
  <c r="H324"/>
  <c r="H325"/>
  <c r="H326"/>
  <c r="H327"/>
  <c r="H328"/>
  <c r="H329"/>
  <c r="H330"/>
  <c r="H331"/>
  <c r="H332"/>
  <c r="H333"/>
  <c r="H334"/>
  <c r="H344"/>
  <c r="H345"/>
  <c r="H346"/>
  <c r="H347"/>
  <c r="H348"/>
  <c r="H349"/>
  <c r="H350"/>
  <c r="H351"/>
  <c r="H352"/>
  <c r="H356"/>
  <c r="H357"/>
  <c r="H358"/>
  <c r="H359"/>
  <c r="H360"/>
  <c r="H361"/>
  <c r="H365"/>
  <c r="H366"/>
  <c r="H367"/>
  <c r="H368"/>
  <c r="H369"/>
  <c r="H370"/>
  <c r="H371"/>
  <c r="H375"/>
  <c r="H376"/>
  <c r="H381"/>
  <c r="H382"/>
  <c r="H383"/>
  <c r="H384"/>
  <c r="H385"/>
  <c r="H386"/>
  <c r="H387"/>
  <c r="H388"/>
  <c r="H389"/>
  <c r="H390"/>
  <c r="H391"/>
  <c r="H392"/>
  <c r="H393"/>
  <c r="H394"/>
  <c r="H395"/>
  <c r="H84"/>
  <c r="H85"/>
  <c r="H86"/>
  <c r="H89"/>
  <c r="H90"/>
  <c r="H91"/>
  <c r="H92"/>
  <c r="H93"/>
  <c r="H94"/>
  <c r="H95"/>
  <c r="H96"/>
  <c r="H97"/>
  <c r="H101"/>
  <c r="H102"/>
  <c r="H103"/>
  <c r="H104"/>
  <c r="H105"/>
  <c r="H106"/>
  <c r="H107"/>
  <c r="H108"/>
  <c r="H109"/>
  <c r="H110"/>
  <c r="H111"/>
  <c r="H112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54"/>
  <c r="H160"/>
  <c r="H161"/>
  <c r="H162"/>
  <c r="H163"/>
  <c r="H164"/>
  <c r="H165"/>
  <c r="H166"/>
  <c r="H167"/>
  <c r="H168"/>
  <c r="H169"/>
  <c r="H170"/>
  <c r="H171"/>
  <c r="H172"/>
  <c r="H173"/>
  <c r="H174"/>
  <c r="H177"/>
  <c r="H178"/>
  <c r="H179"/>
  <c r="H180"/>
  <c r="H181"/>
  <c r="H182"/>
  <c r="H183"/>
  <c r="H184"/>
  <c r="H251"/>
  <c r="H16"/>
  <c r="H17"/>
  <c r="H18"/>
  <c r="H19"/>
  <c r="H20"/>
  <c r="H21"/>
  <c r="H22"/>
  <c r="H23"/>
  <c r="H24"/>
  <c r="H25"/>
  <c r="H26"/>
  <c r="H27"/>
  <c r="H29"/>
  <c r="H33"/>
  <c r="H34"/>
  <c r="H35"/>
  <c r="H36"/>
  <c r="H37"/>
  <c r="H38"/>
  <c r="H39"/>
  <c r="H40"/>
  <c r="H41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9"/>
  <c r="H15"/>
  <c r="I425"/>
  <c r="J425"/>
  <c r="I169"/>
  <c r="J169"/>
  <c r="I168"/>
  <c r="J168"/>
  <c r="I167"/>
  <c r="J167"/>
  <c r="I166"/>
  <c r="J166"/>
  <c r="I69"/>
  <c r="J69"/>
  <c r="I54"/>
  <c r="J54"/>
  <c r="I53"/>
  <c r="J53"/>
  <c r="I52"/>
  <c r="J52"/>
  <c r="I51"/>
  <c r="J51"/>
  <c r="I50"/>
  <c r="J50"/>
  <c r="I49"/>
  <c r="J49"/>
  <c r="I48"/>
  <c r="J48"/>
  <c r="I47"/>
  <c r="J47"/>
  <c r="I46"/>
  <c r="J46"/>
  <c r="I45"/>
  <c r="J45"/>
  <c r="J16"/>
  <c r="J17"/>
  <c r="J18"/>
  <c r="J19"/>
  <c r="J20"/>
  <c r="J21"/>
  <c r="J22"/>
  <c r="J23"/>
  <c r="J24"/>
  <c r="J25"/>
  <c r="J26"/>
  <c r="J27"/>
  <c r="J28"/>
  <c r="J29"/>
  <c r="J33"/>
  <c r="J34"/>
  <c r="J35"/>
  <c r="J36"/>
  <c r="J37"/>
  <c r="J38"/>
  <c r="J39"/>
  <c r="J40"/>
  <c r="J41"/>
  <c r="J55"/>
  <c r="J56"/>
  <c r="J57"/>
  <c r="J58"/>
  <c r="J59"/>
  <c r="J60"/>
  <c r="J61"/>
  <c r="J62"/>
  <c r="J63"/>
  <c r="J84"/>
  <c r="J85"/>
  <c r="J86"/>
  <c r="J89"/>
  <c r="J90"/>
  <c r="J91"/>
  <c r="J92"/>
  <c r="J93"/>
  <c r="J94"/>
  <c r="J95"/>
  <c r="J96"/>
  <c r="J97"/>
  <c r="J101"/>
  <c r="J102"/>
  <c r="J103"/>
  <c r="J104"/>
  <c r="J105"/>
  <c r="J106"/>
  <c r="J107"/>
  <c r="J108"/>
  <c r="J109"/>
  <c r="J110"/>
  <c r="J111"/>
  <c r="J112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54"/>
  <c r="J160"/>
  <c r="J161"/>
  <c r="J162"/>
  <c r="J163"/>
  <c r="J164"/>
  <c r="J165"/>
  <c r="J170"/>
  <c r="J171"/>
  <c r="J172"/>
  <c r="J173"/>
  <c r="J174"/>
  <c r="J177"/>
  <c r="J178"/>
  <c r="J179"/>
  <c r="J180"/>
  <c r="J181"/>
  <c r="J182"/>
  <c r="J183"/>
  <c r="J184"/>
  <c r="J251"/>
  <c r="J252"/>
  <c r="J253"/>
  <c r="J254"/>
  <c r="J255"/>
  <c r="J256"/>
  <c r="J257"/>
  <c r="J258"/>
  <c r="J259"/>
  <c r="J260"/>
  <c r="J261"/>
  <c r="J265"/>
  <c r="J266"/>
  <c r="J267"/>
  <c r="J268"/>
  <c r="J413"/>
  <c r="J414"/>
  <c r="J415"/>
  <c r="J416"/>
  <c r="J417"/>
  <c r="J418"/>
  <c r="J419"/>
  <c r="J420"/>
  <c r="J430"/>
  <c r="J431"/>
  <c r="J432"/>
  <c r="J433"/>
  <c r="J434"/>
  <c r="J435"/>
  <c r="J436"/>
  <c r="J441"/>
  <c r="J442"/>
  <c r="J443"/>
  <c r="J447"/>
  <c r="J448"/>
  <c r="J449"/>
  <c r="J450"/>
  <c r="J454"/>
  <c r="J455"/>
  <c r="J456"/>
  <c r="J457"/>
  <c r="J461"/>
  <c r="J462"/>
  <c r="J463"/>
  <c r="J464"/>
  <c r="J465"/>
  <c r="J466"/>
  <c r="J467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95"/>
  <c r="J496"/>
  <c r="J497"/>
  <c r="J498"/>
  <c r="J499"/>
  <c r="J500"/>
  <c r="J501"/>
  <c r="J502"/>
  <c r="J503"/>
  <c r="J511"/>
  <c r="J512"/>
  <c r="J513"/>
  <c r="J514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8"/>
  <c r="J539"/>
  <c r="J546"/>
  <c r="J552"/>
  <c r="J553"/>
  <c r="J554"/>
  <c r="J555"/>
  <c r="J556"/>
  <c r="J557"/>
  <c r="J558"/>
  <c r="J559"/>
  <c r="J560"/>
  <c r="J564"/>
  <c r="J565"/>
  <c r="J566"/>
  <c r="J583"/>
  <c r="J584"/>
  <c r="J585"/>
  <c r="J58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5"/>
  <c r="J626"/>
  <c r="J627"/>
  <c r="J628"/>
  <c r="J629"/>
  <c r="J630"/>
  <c r="J631"/>
  <c r="J632"/>
  <c r="J633"/>
  <c r="J634"/>
  <c r="J637"/>
  <c r="J638"/>
  <c r="J639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15"/>
  <c r="I16"/>
  <c r="I17"/>
  <c r="I18"/>
  <c r="I19"/>
  <c r="I20"/>
  <c r="I21"/>
  <c r="I22"/>
  <c r="I23"/>
  <c r="I24"/>
  <c r="I25"/>
  <c r="I26"/>
  <c r="I27"/>
  <c r="I28"/>
  <c r="I29"/>
  <c r="I33"/>
  <c r="I34"/>
  <c r="I35"/>
  <c r="I36"/>
  <c r="I37"/>
  <c r="I38"/>
  <c r="I39"/>
  <c r="I40"/>
  <c r="I41"/>
  <c r="I55"/>
  <c r="I56"/>
  <c r="I57"/>
  <c r="I58"/>
  <c r="I59"/>
  <c r="I60"/>
  <c r="I61"/>
  <c r="I62"/>
  <c r="I63"/>
  <c r="I84"/>
  <c r="I85"/>
  <c r="I86"/>
  <c r="I89"/>
  <c r="I90"/>
  <c r="I91"/>
  <c r="I92"/>
  <c r="I93"/>
  <c r="I94"/>
  <c r="I95"/>
  <c r="I96"/>
  <c r="I97"/>
  <c r="I101"/>
  <c r="I102"/>
  <c r="I103"/>
  <c r="I104"/>
  <c r="I105"/>
  <c r="I106"/>
  <c r="I107"/>
  <c r="I108"/>
  <c r="I109"/>
  <c r="I110"/>
  <c r="I111"/>
  <c r="I112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54"/>
  <c r="I160"/>
  <c r="I161"/>
  <c r="I162"/>
  <c r="I163"/>
  <c r="I164"/>
  <c r="I165"/>
  <c r="I170"/>
  <c r="I171"/>
  <c r="I172"/>
  <c r="I173"/>
  <c r="I174"/>
  <c r="I177"/>
  <c r="I178"/>
  <c r="I179"/>
  <c r="I180"/>
  <c r="I181"/>
  <c r="I182"/>
  <c r="I183"/>
  <c r="I184"/>
  <c r="I251"/>
  <c r="I252"/>
  <c r="I253"/>
  <c r="I254"/>
  <c r="I255"/>
  <c r="I256"/>
  <c r="I257"/>
  <c r="I258"/>
  <c r="I259"/>
  <c r="I260"/>
  <c r="I261"/>
  <c r="I265"/>
  <c r="I266"/>
  <c r="I267"/>
  <c r="I268"/>
  <c r="I413"/>
  <c r="I414"/>
  <c r="I415"/>
  <c r="I416"/>
  <c r="I417"/>
  <c r="I418"/>
  <c r="I419"/>
  <c r="I420"/>
  <c r="I430"/>
  <c r="I431"/>
  <c r="I432"/>
  <c r="I433"/>
  <c r="I434"/>
  <c r="I435"/>
  <c r="I436"/>
  <c r="I441"/>
  <c r="I442"/>
  <c r="I443"/>
  <c r="I447"/>
  <c r="I448"/>
  <c r="I449"/>
  <c r="I450"/>
  <c r="I454"/>
  <c r="I455"/>
  <c r="I456"/>
  <c r="I457"/>
  <c r="I461"/>
  <c r="I462"/>
  <c r="I463"/>
  <c r="I464"/>
  <c r="I465"/>
  <c r="I466"/>
  <c r="I467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95"/>
  <c r="I496"/>
  <c r="I497"/>
  <c r="I498"/>
  <c r="I499"/>
  <c r="I500"/>
  <c r="I501"/>
  <c r="I502"/>
  <c r="I503"/>
  <c r="I511"/>
  <c r="I512"/>
  <c r="I513"/>
  <c r="I514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8"/>
  <c r="I539"/>
  <c r="I546"/>
  <c r="I552"/>
  <c r="I553"/>
  <c r="I554"/>
  <c r="I555"/>
  <c r="I556"/>
  <c r="I557"/>
  <c r="I558"/>
  <c r="I559"/>
  <c r="I560"/>
  <c r="I564"/>
  <c r="I565"/>
  <c r="I566"/>
  <c r="I583"/>
  <c r="I584"/>
  <c r="I585"/>
  <c r="I58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5"/>
  <c r="I626"/>
  <c r="I627"/>
  <c r="I628"/>
  <c r="I629"/>
  <c r="I630"/>
  <c r="I631"/>
  <c r="I632"/>
  <c r="I633"/>
  <c r="I634"/>
  <c r="I637"/>
  <c r="I638"/>
  <c r="I639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15"/>
</calcChain>
</file>

<file path=xl/sharedStrings.xml><?xml version="1.0" encoding="utf-8"?>
<sst xmlns="http://schemas.openxmlformats.org/spreadsheetml/2006/main" count="2833" uniqueCount="464">
  <si>
    <t>Наименование показателя</t>
  </si>
  <si>
    <t>Вед.</t>
  </si>
  <si>
    <t xml:space="preserve">    Совет депутатов Бейского района Республики Хакасия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</si>
  <si>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</si>
  <si>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</si>
  <si>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</si>
  <si>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</si>
  <si>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</si>
  <si>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</si>
  <si>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</si>
  <si>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</si>
  <si>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</si>
  <si>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</si>
  <si>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</si>
  <si>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</si>
  <si>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</si>
  <si>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</si>
  <si>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</si>
  <si>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</si>
  <si>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</si>
  <si>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</si>
  <si>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</si>
  <si>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</si>
  <si>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</si>
  <si>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</si>
  <si>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</si>
  <si>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</si>
  <si>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Исполнение судебных актов</t>
  </si>
  <si>
    <t>830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</si>
  <si>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</si>
  <si>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</si>
  <si>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</si>
  <si>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</si>
  <si>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</si>
  <si>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</si>
  <si>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Обеспечение функционирования контрольно-счетной комиссии муниципального образования Бейский район</t>
  </si>
  <si>
    <t>9040000000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</si>
  <si>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</si>
  <si>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</si>
  <si>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</si>
  <si>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  Администрация Бейского района Республики Хакасия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</si>
  <si>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</si>
  <si>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</si>
  <si>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</si>
  <si>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Обеспечение функционирования администрации муниципального образования Бейский район</t>
  </si>
  <si>
    <t>9020000000</t>
  </si>
  <si>
    <t xml:space="preserve">              Глава муниципального образования</t>
  </si>
  <si>
    <t>9020022030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</si>
  <si>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</si>
  <si>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</si>
  <si>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</si>
  <si>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</si>
  <si>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</si>
  <si>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</si>
  <si>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</si>
  <si>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</si>
  <si>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</si>
  <si>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</si>
  <si>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</si>
  <si>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</si>
  <si>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</si>
  <si>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</si>
  <si>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>8500000000</t>
  </si>
  <si>
    <t xml:space="preserve">              Мероприятия по противодействию терроризму и экстремизму на территории Бейского района</t>
  </si>
  <si>
    <t>8530000000</t>
  </si>
  <si>
    <t>8540000000</t>
  </si>
  <si>
    <t xml:space="preserve">              Мероприятия по обеспечению общественного порядка и противодействию преступности</t>
  </si>
  <si>
    <t xml:space="preserve">  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</si>
  <si>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</si>
  <si>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>0310</t>
  </si>
  <si>
    <t xml:space="preserve">              Мероприятия в области поддержки негосударственных некоммерческих организаций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</si>
  <si>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</si>
  <si>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</si>
  <si>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</si>
  <si>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</si>
  <si>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</si>
  <si>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</si>
  <si>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</si>
  <si>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</si>
  <si>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Другие вопросы в области национальной экономики</t>
  </si>
  <si>
    <t>0412</t>
  </si>
  <si>
    <t>8100000000</t>
  </si>
  <si>
    <t>8120000000</t>
  </si>
  <si>
    <t xml:space="preserve">              Мероприятия по разработке документов территориального планирования</t>
  </si>
  <si>
    <t>8120122530</t>
  </si>
  <si>
    <t xml:space="preserve">        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</si>
  <si>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</si>
  <si>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</si>
  <si>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9020024520</t>
  </si>
  <si>
    <t>9080024520</t>
  </si>
  <si>
    <t xml:space="preserve">                  Расходы на выплаты персоналу казенных учреждений</t>
  </si>
  <si>
    <t>110</t>
  </si>
  <si>
    <t xml:space="preserve">      ЖИЛИЩНО-КОММУНАЛЬНОЕ ХОЗЯЙСТВО</t>
  </si>
  <si>
    <t>0500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</si>
  <si>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</si>
  <si>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</si>
  <si>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</si>
  <si>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</si>
  <si>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>8300000000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</si>
  <si>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</si>
  <si>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</si>
  <si>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</si>
  <si>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</si>
  <si>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>8450000000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</si>
  <si>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</si>
  <si>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</si>
  <si>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</si>
  <si>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</si>
  <si>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</si>
  <si>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</si>
  <si>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  Муниципальная программа "Социальная поддержка граждан Бейского района на 2014-2019 годы"</t>
  </si>
  <si>
    <t>8700000000</t>
  </si>
  <si>
    <t xml:space="preserve">            Подпрограмма "Старшее поколение на 2014-2019гг."</t>
  </si>
  <si>
    <t>8710000000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</si>
  <si>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</si>
  <si>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</si>
  <si>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</si>
  <si>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</si>
  <si>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</si>
  <si>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</si>
  <si>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</si>
  <si>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</si>
  <si>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        Субсидии бюджетным учреждениям</t>
  </si>
  <si>
    <t>610</t>
  </si>
  <si>
    <t xml:space="preserve">    Управление образования Администрации Бейского района Республики Хакасия</t>
  </si>
  <si>
    <t>904</t>
  </si>
  <si>
    <t xml:space="preserve">        Дошкольное образование</t>
  </si>
  <si>
    <t>0701</t>
  </si>
  <si>
    <t xml:space="preserve">          Муниципальная программа "Развитие и совершенствование образования в Бейском районе 2016-2020 годы"</t>
  </si>
  <si>
    <t>8600000000</t>
  </si>
  <si>
    <t xml:space="preserve">            Подпрограмма "Дошкольные образовательные организации (2016-2020 годы)"</t>
  </si>
  <si>
    <t>8610000000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</si>
  <si>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</si>
  <si>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</si>
  <si>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</si>
  <si>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</si>
  <si>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    Подпрограмма "Развитие образования (2016-2020 годы)"</t>
  </si>
  <si>
    <t>8660000000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</si>
  <si>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</si>
  <si>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</si>
  <si>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 xml:space="preserve">        Общее образование</t>
  </si>
  <si>
    <t>0702</t>
  </si>
  <si>
    <t xml:space="preserve">            Подпрограмма "Общеобразовательные организации (2016-2020 годы)"</t>
  </si>
  <si>
    <t>8620000000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</si>
  <si>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</si>
  <si>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</si>
  <si>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</si>
  <si>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</si>
  <si>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  Подпрограмма "Общеобразовательные организации (школы-интернаты)(2016-2020 годы)"</t>
  </si>
  <si>
    <t>8630000000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</si>
  <si>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</si>
  <si>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</si>
  <si>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</si>
  <si>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</si>
  <si>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</si>
  <si>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</si>
  <si>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</si>
  <si>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</si>
  <si>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</si>
  <si>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</si>
  <si>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  Мероприятия по созданию условий для сохранения и развития хакасского языка</t>
  </si>
  <si>
    <t>8660122630</t>
  </si>
  <si>
    <t xml:space="preserve">              Предоставление школьного питания</t>
  </si>
  <si>
    <t>8660122850</t>
  </si>
  <si>
    <t xml:space="preserve">              Реализация мероприятий по развитию общеобразовательных организаций</t>
  </si>
  <si>
    <t xml:space="preserve">              Реализация мероприятий по предоставлению школьного питания</t>
  </si>
  <si>
    <t>8660171450</t>
  </si>
  <si>
    <t>86601S1450</t>
  </si>
  <si>
    <t xml:space="preserve">        Дополнительное образование детей</t>
  </si>
  <si>
    <t>0703</t>
  </si>
  <si>
    <t xml:space="preserve">            Подпрограмма "Организация дополнительного образования (2016-2020 годы)"</t>
  </si>
  <si>
    <t>8640000000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</si>
  <si>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</si>
  <si>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</si>
  <si>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>84501S1178</t>
  </si>
  <si>
    <t xml:space="preserve">        Другие вопросы в области образования</t>
  </si>
  <si>
    <t>0709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</si>
  <si>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</si>
  <si>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</si>
  <si>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</si>
  <si>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  Охрана семьи и детства</t>
  </si>
  <si>
    <t>1004</t>
  </si>
  <si>
    <t xml:space="preserve">            Подпрограмма "Совершенствование социальной поддержки семьи и детства на 2014-2019гг."</t>
  </si>
  <si>
    <t>8730000000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</si>
  <si>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</si>
  <si>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</si>
  <si>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</si>
  <si>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</si>
  <si>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 xml:space="preserve">    Управление культуры, молодежи, спорта и туризма Администрации Бейского района Республики Хакасия</t>
  </si>
  <si>
    <t>905</t>
  </si>
  <si>
    <t xml:space="preserve">          Муниципальная программа "Культура Бейского района на 2014-2019 годы"</t>
  </si>
  <si>
    <t>8200000000</t>
  </si>
  <si>
    <t>8210000000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</si>
  <si>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</si>
  <si>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</si>
  <si>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>8210122680</t>
  </si>
  <si>
    <t>8230000000</t>
  </si>
  <si>
    <t>8230122600</t>
  </si>
  <si>
    <t>8240000000</t>
  </si>
  <si>
    <t xml:space="preserve">        Другие вопросы в области культуры, кинематографии</t>
  </si>
  <si>
    <t>0804</t>
  </si>
  <si>
    <t>8240122600</t>
  </si>
  <si>
    <t>8720000000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</si>
  <si>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</si>
  <si>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</si>
  <si>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</si>
  <si>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</si>
  <si>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</si>
  <si>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</si>
  <si>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</si>
  <si>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</si>
  <si>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Мероприятия в сфере физической культуры и спорта</t>
  </si>
  <si>
    <t>8270122610</t>
  </si>
  <si>
    <t xml:space="preserve">  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</si>
  <si>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</si>
  <si>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    Сельское хозяйство и рыболовство</t>
  </si>
  <si>
    <t>0405</t>
  </si>
  <si>
    <t>8320000000</t>
  </si>
  <si>
    <t xml:space="preserve">    Управление финансов администрации Бейского района Республики Хакасия</t>
  </si>
  <si>
    <t>911</t>
  </si>
  <si>
    <t xml:space="preserve">                Межбюджетные трансферты</t>
  </si>
  <si>
    <t>500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</si>
  <si>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</si>
  <si>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</si>
  <si>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</si>
  <si>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</si>
  <si>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</si>
  <si>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</si>
  <si>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</si>
  <si>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</si>
  <si>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</si>
  <si>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</si>
  <si>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</si>
  <si>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</si>
  <si>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</si>
  <si>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</si>
  <si>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</si>
  <si>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</si>
  <si>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</si>
  <si>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</si>
  <si>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</si>
  <si>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</si>
  <si>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</si>
  <si>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</si>
  <si>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  Комитет по управлению имуществом Бейского района администрации Бейского района Республики Хакасия</t>
  </si>
  <si>
    <t>917</t>
  </si>
  <si>
    <t xml:space="preserve">        Другие общегосударственные вопросы</t>
  </si>
  <si>
    <t>0113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</si>
  <si>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</si>
  <si>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</si>
  <si>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Обеспечение деятельности подведомственных учреждений (Мероприятия по землеустройству и землепользованию)</t>
  </si>
  <si>
    <t>9080023400</t>
  </si>
  <si>
    <t xml:space="preserve">        Жилищное хозяйство</t>
  </si>
  <si>
    <t>0501</t>
  </si>
  <si>
    <t>8740000000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</si>
  <si>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</si>
  <si>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</si>
  <si>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</si>
  <si>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87401R0820</t>
  </si>
  <si>
    <t>ВСЕГО РАСХОДОВ:</t>
  </si>
  <si>
    <t>РП</t>
  </si>
  <si>
    <t>ЦС</t>
  </si>
  <si>
    <t>РС</t>
  </si>
  <si>
    <t>Утверждено, тыс. руб.</t>
  </si>
  <si>
    <t>Исполнено, тыс. руб.</t>
  </si>
  <si>
    <t>Процент исполнения</t>
  </si>
  <si>
    <t>Исполнение местного бюджета муниципального образования Бейский район</t>
  </si>
  <si>
    <t>в соответствии с ведомственной структурой расходов местного бюджета</t>
  </si>
  <si>
    <t>Отклонение , тыс.руб.</t>
  </si>
  <si>
    <t>Удельный вес</t>
  </si>
  <si>
    <t>за 2019 год по распределению бюджетных ассигнований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</si>
  <si>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</si>
  <si>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</si>
  <si>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</si>
  <si>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Подпрограмма "Профессиональное развитие муниципальной службы муниципального образования Бенйский район на 2014-2019гг."</t>
  </si>
  <si>
    <t>Мероприятия, направленные на формипрвание кадрового потенциала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</si>
  <si>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</si>
  <si>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</si>
  <si>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профессиональное образование муниципальных служащих и глав муниципальных образований</t>
  </si>
  <si>
    <t>Модернизация, строительство и капитальный ремонт объектов муниципальной собственности, в том числе разработка проекто-сметной документации</t>
  </si>
  <si>
    <t>Предоставление субсидий бюджетным, автономным учреждениям и иным некоммерческим организациям</t>
  </si>
  <si>
    <t>Бюджетные инвестиции</t>
  </si>
  <si>
    <t>Прочие мероприятия, направленные на развитие образования в Бейском районе</t>
  </si>
  <si>
    <t>Субсидии бюджетным учреждениям</t>
  </si>
  <si>
    <t>Модернизация систем дошкольного образования</t>
  </si>
  <si>
    <t>866Р222680</t>
  </si>
  <si>
    <t>Капитальные вложения в объекты государственной (муниципальной) собственности</t>
  </si>
  <si>
    <t>866Р252320</t>
  </si>
  <si>
    <t>866Р271430</t>
  </si>
  <si>
    <t>866Р2S1430</t>
  </si>
  <si>
    <t>Реализация мероприятий по развитию общеобразовательных организаций</t>
  </si>
  <si>
    <t>86601S1440</t>
  </si>
  <si>
    <t>Подпрограмма "Развитие образования (2016-2020 годы)</t>
  </si>
  <si>
    <t>Программа "Профессиональное развитие муниципальной службы муниципального образования Бейский район на 2014-2019гг"</t>
  </si>
  <si>
    <t>Социальное обеспечение и иные выплаты населению</t>
  </si>
  <si>
    <t>Премии и гранты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</si>
  <si>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</si>
  <si>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С.В. Червякова</t>
  </si>
  <si>
    <t xml:space="preserve">Непрограммные расходы в сфере установленных функций органов местногосамоуправления (муниципальных учреждений) муниципального образования Бейский район </t>
  </si>
  <si>
    <t>Обеспечение деятельности органов местного самоуправления (муниципальных учреждений) муниципального образования Бейский район</t>
  </si>
  <si>
    <t>Осуществление органами местного самоуправления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</si>
  <si>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Межбюджетные трансферты</t>
  </si>
  <si>
    <t>Субвенции</t>
  </si>
  <si>
    <t>Модернизация, реконструкция, строительство объектов муниципальной собственности</t>
  </si>
  <si>
    <t>Председатель Контрольно-сченой комиссии Бейского района</t>
  </si>
  <si>
    <t>90100S9140</t>
  </si>
  <si>
    <t>Частичное погашение просроченной кредиторской задолженности</t>
  </si>
  <si>
    <t>90400S9140</t>
  </si>
  <si>
    <t>Муниципальная программа "Развитие агропромышленного комплекса и социальной сферы на селе на 2020-2025 годы"</t>
  </si>
  <si>
    <t>Подпрограмма "Развитие информационного общества в Бейском районе на 2020-2025гг."</t>
  </si>
  <si>
    <t>Внедрение единой комплексной бюджетной информационной системы</t>
  </si>
  <si>
    <t>Муниципальная программа "Экономическое развитие и повышение инвестиционной привлекательности муниципального образования Бейский район на 2020-2025гг."</t>
  </si>
  <si>
    <t>Подпрограмма "Улучшение условий и охраны труда в Бейском районе на 2020-2025гг."</t>
  </si>
  <si>
    <t>Мероприятия по улучшению условий охраны труда в Бейском районе</t>
  </si>
  <si>
    <t>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</si>
  <si>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Обеспечения функционирования администрации муниципального образования Бейский район</t>
  </si>
  <si>
    <t>Центральный аппарат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</si>
  <si>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</si>
  <si>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</si>
  <si>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Исполнение судебных актов</t>
  </si>
  <si>
    <t>Уплата налогов, сборов и иных платежей</t>
  </si>
  <si>
    <t>Гранты за достижение наилучших значений показателей комплексного социального-экономического развития территорий</t>
  </si>
  <si>
    <t xml:space="preserve">          Муниципальная программа "Обеспечение общественного порядка и противодействие преступности в муниципальном образовании Бейский район на 2020-2025 годы"</t>
  </si>
  <si>
    <t xml:space="preserve">            Подпрограмма "О мерах по противодействию терроризму и экстремизму на территории Бейского района на 2020-2025гг."</t>
  </si>
  <si>
    <t xml:space="preserve">            Подпрограмма "Профилактика правонарушений, противодействие незаконному обороту наркотиков, обеспечение безопасности и общественного порядка на территории муниципального образования Бейский район на 2020-2025гг."</t>
  </si>
  <si>
    <t xml:space="preserve">            Подпрограмма "Защита населения и территорий Бейского района от чрезвычайных ситуаций, обеспечение пожарной безопасности и безопасности людей на водных объектах на 2020-2025гг."</t>
  </si>
  <si>
    <t>Развитие и содержание  единой дежурной-диспетчерской службы</t>
  </si>
  <si>
    <t>Расходы на выплаты персоналу государственных (муниципальных) органов</t>
  </si>
  <si>
    <t>85403S1270</t>
  </si>
  <si>
    <t>Материально-техническое обеспечение единых дежурно-диспетчерских служб муниципальных образований</t>
  </si>
  <si>
    <t>Обеспечение деятельности  органов местного самоуправления (муниципальных учреждений) муниципального образования Бейский район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</si>
  <si>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</si>
  <si>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Обеспечение пожарной безопасности </t>
  </si>
  <si>
    <t>Муниципальная программа "Обеспечение общественного порядка и противодействие преступности в муниципалном образовании Бейский район на 2020-2025 годы"</t>
  </si>
  <si>
    <t>Подпрограмма "Защита населения и территорий Бейского района от чрезвычайных ситуаций, обеспечение пожарной безопасности людей на водных объектах на 2020-2025гг."</t>
  </si>
  <si>
    <t>Муниципальная программа "Социальная поддержка граждан Бейского района на 2020-2025 годы"</t>
  </si>
  <si>
    <t xml:space="preserve"> подпрограмма "Финансовая поддержка социально ориентированных некоммерческих организаций муниципального образования Бейский район на 2020-2025гг."</t>
  </si>
  <si>
    <t>Сельское хозяйство и рыболовство</t>
  </si>
  <si>
    <t>подпрограмма "Развитие приоритетного направления сельского хозяйства муниципального образования Бейский район на 2020-2025гг."</t>
  </si>
  <si>
    <t>Мероприятия по созданию условий функционирования сельского хозяйства</t>
  </si>
  <si>
    <t>Предупреждение возникновения и распространения заразных болезней животных и стабилизация эпизодической ситуации</t>
  </si>
  <si>
    <t>Осуществление отдельных государственных полномочий по предупреждению и ликвидации болезней животных</t>
  </si>
  <si>
    <t>Осуществление отдельных государственных полномочий по обращению с животными без владельцев</t>
  </si>
  <si>
    <t>Муниципальная программа "Развитие и совершенствование муниципального образования Бейский район на 2020-2025 годы"</t>
  </si>
  <si>
    <t>Подпрограмма "Развитие дорожной сети и безопасности дорожного движения на территории Бейского района на 2020-2025гг."</t>
  </si>
  <si>
    <t>Содержание и ремон автомобильных дорог</t>
  </si>
  <si>
    <t xml:space="preserve">          Муниципальная программа "Развитие и совершенствование муниципального образования Бейский район на 2020-2025 годы"</t>
  </si>
  <si>
    <t xml:space="preserve">            Подпрограмма "Разработка градостроительной документации по муниципальному образованию Бейский район на 2020-2025гг."</t>
  </si>
  <si>
    <t>Образование</t>
  </si>
  <si>
    <t>Подпрограмма "Профессиональное развитие муниципальной службы муниципального образования Бенйский район на 2020-2025гг."</t>
  </si>
  <si>
    <t>0707</t>
  </si>
  <si>
    <t>84501S1179</t>
  </si>
  <si>
    <t>84501S1180</t>
  </si>
  <si>
    <t>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</t>
  </si>
  <si>
    <t>Молодежная политика</t>
  </si>
  <si>
    <t>подпрограмма "Организация отдыха и оздоровления детей на 2020-2025 годы"</t>
  </si>
  <si>
    <t>Мероприятия по подготовке и проведению оздоровительной компании детей</t>
  </si>
  <si>
    <t>Субсидии автономным учреждениям</t>
  </si>
  <si>
    <t>Проведение ремонтов загородных детских оздоровительных лагерей</t>
  </si>
  <si>
    <t>87501S2920</t>
  </si>
  <si>
    <t>Социальная политика</t>
  </si>
  <si>
    <t>Пенсионное обеспечение</t>
  </si>
  <si>
    <t>подпрогрмма "Старшее поколение на 2020-2025гг."</t>
  </si>
  <si>
    <t>Доплата к пенсиям муниципальных служащих Бейского района</t>
  </si>
  <si>
    <t>Публичные нормативные социальные выплаты гражданам</t>
  </si>
  <si>
    <t>Социальное обеспечение населения</t>
  </si>
  <si>
    <t>Подпрограмма "Комплексное развитие сельских территорий Бейского района на 2020-2025гг."</t>
  </si>
  <si>
    <t>1001</t>
  </si>
  <si>
    <t>1003</t>
  </si>
  <si>
    <t>Обеспечение комплексного развития сельских территорий в части улучшения жилищных условий граждан, проживающих в сельской местности</t>
  </si>
  <si>
    <t>83101L5762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</si>
  <si>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</si>
  <si>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</si>
  <si>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подпрограмма "Финансовая поддержка социально ориентированных некоммерческих организаций муниципального образования Бейский район на 2020-2025гг."</t>
  </si>
  <si>
    <t>Мероприятия в области поддержки негосударственных некоммерческих организаций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</si>
  <si>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</si>
  <si>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</si>
  <si>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Физическая культура</t>
  </si>
  <si>
    <t>Муниципальная программа "Культура Бейского района на 2020-2025 годы"</t>
  </si>
  <si>
    <t>подпрограмма "Организация культурно-досуговой деятельности и укрепление материально-технической базы на 2020-2025гг"</t>
  </si>
  <si>
    <t xml:space="preserve">Бюджетные инвестиции </t>
  </si>
  <si>
    <t>Подпрограмма "Развитие физической культуры и спорта в Бейском районе на 2020-2025гг."</t>
  </si>
  <si>
    <t>Мероприятия в сфере физической культуры и спорта</t>
  </si>
  <si>
    <t>Расходы на выплату персоналу казенных учреждений</t>
  </si>
  <si>
    <t>82401S3350</t>
  </si>
  <si>
    <t>Средства массовой информации</t>
  </si>
  <si>
    <t>1200</t>
  </si>
  <si>
    <t>Периодическая печать и издательство</t>
  </si>
  <si>
    <t>1202</t>
  </si>
  <si>
    <t>Обеспечение деятельности подведомственных учреждений (периодическая печать)</t>
  </si>
  <si>
    <t>90800S9140</t>
  </si>
  <si>
    <t>86101S9140</t>
  </si>
  <si>
    <t>Модернизации систем дошкольного образования</t>
  </si>
  <si>
    <t>Создание дополнительных мест для детей в возрасте от  1,5 до 3 лет в образовательных организациях, осуществляющих образовательную деятельность по образовательным программам дошкольного образования (в том  числе софинансирование с федеральным и региональным бюджетами)</t>
  </si>
  <si>
    <t>подпрограмма "Развитие и модернизация систем коммунальной инфраструктуры Бейского раойна на 2020-2025гг."</t>
  </si>
  <si>
    <t>86201S9140</t>
  </si>
  <si>
    <t>86201S9141</t>
  </si>
  <si>
    <t>86201S9142</t>
  </si>
  <si>
    <t>86301S9140</t>
  </si>
  <si>
    <t>86301S9141</t>
  </si>
  <si>
    <t>86301S9142</t>
  </si>
  <si>
    <t>86501S9140</t>
  </si>
  <si>
    <t>86501S9141</t>
  </si>
  <si>
    <t>86501S9142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</si>
  <si>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</si>
  <si>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Благоустроиство зданий муниципальных общеобразовательных организаций</t>
  </si>
  <si>
    <t>86601L2550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</si>
  <si>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</si>
  <si>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86601L3040</t>
  </si>
  <si>
    <t>86601S1441</t>
  </si>
  <si>
    <t>86601S1442</t>
  </si>
  <si>
    <t>866E1S1440</t>
  </si>
  <si>
    <t>866E1S1441</t>
  </si>
  <si>
    <t>866E1S1442</t>
  </si>
  <si>
    <t>866E4S1440</t>
  </si>
  <si>
    <t>866E4S1441</t>
  </si>
  <si>
    <t>866E4S1442</t>
  </si>
  <si>
    <t>86401S9140</t>
  </si>
  <si>
    <t>86401S9141</t>
  </si>
  <si>
    <t>86401S9142</t>
  </si>
  <si>
    <t xml:space="preserve">            Подпрограмма "Профессиональное развитие муниципальной службы муниципального образования Бейский район на 2020-2025гг."</t>
  </si>
  <si>
    <t xml:space="preserve">          Муниципальная программа "Социальная поддержка граждан Бейского района на 2020-2025 годы"</t>
  </si>
  <si>
    <t>подпрограмма "Молодежь Бейского района на 2020-2025гг."</t>
  </si>
  <si>
    <t>Мероприятия, направленные на реализацию государственной молодежной политики в районе</t>
  </si>
  <si>
    <t>Стипендии</t>
  </si>
  <si>
    <t xml:space="preserve">          Муниципальная программа "Культура Бейского района на 2020-2025 годы"</t>
  </si>
  <si>
    <t xml:space="preserve">            Подпрограмма "Развитие клубного дела, кинематографии, поддержка народного творчества и молодежных инициатив в Бейском районе на 2020-2025гг."</t>
  </si>
  <si>
    <t>82101S9140</t>
  </si>
  <si>
    <t>Подпрограмма "Популяризация культурного наследия и музейного дела в Бейском районе на 2020-2025гг."</t>
  </si>
  <si>
    <t>Мероприятия по поддержке и развитию культуры, искуства, кинематографии и архивного дела</t>
  </si>
  <si>
    <t xml:space="preserve">            Подпрограмма "Развитие и модернизация библиотечного дела в Бейском районе на 2020-2025гг."</t>
  </si>
  <si>
    <t>82301S9140</t>
  </si>
  <si>
    <t xml:space="preserve">            Подпрограмма "Организация культурно-досуговой деятельности и укрепление материально-технической базы на 2020-2025гг."</t>
  </si>
  <si>
    <t>Поддержка отрасли культуры</t>
  </si>
  <si>
    <t>82401L5190</t>
  </si>
  <si>
    <t>824А155190</t>
  </si>
  <si>
    <t>подпрограмма "Старшее поколение на 2020-2025гг."</t>
  </si>
  <si>
    <t>Мероприятия по активизации участия пожилых людей в жизни общества</t>
  </si>
  <si>
    <t xml:space="preserve">            Подпрограмма "Молодежь Бейского района на 2020-2025гг."</t>
  </si>
  <si>
    <t>Подпрограмма "Развитие мер социальной поддержки отдельных каьегорий граждан на 2020-2025 годы"</t>
  </si>
  <si>
    <t>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</si>
  <si>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Окозание адресной финансовой поддержки спортивным организациям, осуществляющим подготовку спортивного резерва</t>
  </si>
  <si>
    <t>82401S1480</t>
  </si>
  <si>
    <t>82401S1481</t>
  </si>
  <si>
    <t>82401S1482</t>
  </si>
  <si>
    <t xml:space="preserve">            Подпрограмма "Развитие физической культуры и спорта в Бейском районе на 2020-2025гг."</t>
  </si>
  <si>
    <t>82701S9140</t>
  </si>
  <si>
    <t xml:space="preserve">          Муниципальная программа "Развитие агропромышленного комплекса и социальной сферы на селе на 2020-2025 годы"</t>
  </si>
  <si>
    <t xml:space="preserve">            Подпрограмма "Развитие приоритетного направления сельского хозяйства муниципального образования Бейский район на 2020-2025гг."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</si>
  <si>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</si>
  <si>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оплату персоналу государственных (муниципальных) органов</t>
  </si>
  <si>
    <t>Создание и поддержка общественных спасательных постов в местах массового отдыха населения на воде</t>
  </si>
  <si>
    <t>85402S1230</t>
  </si>
  <si>
    <t>Иные межбюджетные трансферты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</si>
  <si>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</si>
  <si>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</si>
  <si>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</si>
  <si>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</si>
  <si>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"Развитие системы обращения с отходами производства и потребления на территории муниципального образования Бейский район на 2020-2025гг."</t>
  </si>
  <si>
    <t>Мероприятия по размещению отходов с соблюдением мер экологической безопасности</t>
  </si>
  <si>
    <t xml:space="preserve">          Муниципальная программа "Экономическое развитие и повышение инвестиционной привлекательности муниципального образования Бейский район на 2020-2025гг."</t>
  </si>
  <si>
    <t xml:space="preserve">            Подпрограмма "Поддержка детей-сирот и детей оставшихся без попечения родителей на 2020-2025гг."</t>
  </si>
  <si>
    <t>Приложение №4.7</t>
  </si>
  <si>
    <t xml:space="preserve">к заключению  Контрольно-счетной комиссии Бейского района № 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</si>
</sst>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30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8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1" fontId="2" fillId="0" borderId="2">
      <alignment horizontal="left" vertical="top" wrapText="1" indent="2"/>
    </xf>
    <xf numFmtId="0" fontId="2" fillId="4" borderId="1">
      <alignment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2" fillId="4" borderId="1">
      <alignment horizontal="center"/>
    </xf>
    <xf numFmtId="0" fontId="2" fillId="4" borderId="1">
      <alignment horizontal="left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3" fillId="8" borderId="6" applyNumberFormat="0" applyAlignment="0" applyProtection="0"/>
    <xf numFmtId="0" fontId="14" fillId="9" borderId="7" applyNumberFormat="0" applyAlignment="0" applyProtection="0"/>
    <xf numFmtId="0" fontId="15" fillId="9" borderId="6" applyNumberFormat="0" applyAlignment="0" applyProtection="0"/>
    <xf numFmtId="0" fontId="16" fillId="0" borderId="8" applyNumberFormat="0" applyFill="0" applyAlignment="0" applyProtection="0"/>
    <xf numFmtId="0" fontId="17" fillId="10" borderId="9" applyNumberFormat="0" applyAlignment="0" applyProtection="0"/>
    <xf numFmtId="0" fontId="20" fillId="0" borderId="11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3" fillId="0" borderId="1">
      <alignment horizont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4" fillId="0" borderId="2">
      <alignment vertical="top" wrapText="1"/>
    </xf>
    <xf numFmtId="0" fontId="3" fillId="0" borderId="1">
      <alignment horizontal="center"/>
    </xf>
    <xf numFmtId="0" fontId="2" fillId="4" borderId="12"/>
    <xf numFmtId="0" fontId="2" fillId="4" borderId="13"/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4" borderId="13">
      <alignment shrinkToFit="1"/>
    </xf>
    <xf numFmtId="0" fontId="2" fillId="4" borderId="14"/>
    <xf numFmtId="0" fontId="2" fillId="4" borderId="13">
      <alignment horizontal="center"/>
    </xf>
    <xf numFmtId="0" fontId="2" fillId="4" borderId="13">
      <alignment horizontal="left"/>
    </xf>
    <xf numFmtId="0" fontId="2" fillId="4" borderId="14">
      <alignment horizontal="center"/>
    </xf>
    <xf numFmtId="0" fontId="2" fillId="4" borderId="14">
      <alignment horizontal="left"/>
    </xf>
    <xf numFmtId="0" fontId="2" fillId="0" borderId="1"/>
    <xf numFmtId="0" fontId="2" fillId="0" borderId="1">
      <alignment wrapText="1"/>
    </xf>
    <xf numFmtId="0" fontId="2" fillId="0" borderId="1">
      <alignment horizontal="right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0" fontId="5" fillId="0" borderId="1"/>
    <xf numFmtId="0" fontId="5" fillId="0" borderId="1"/>
    <xf numFmtId="0" fontId="25" fillId="35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3" borderId="10" applyNumberFormat="0" applyFont="0" applyAlignment="0" applyProtection="0"/>
    <xf numFmtId="0" fontId="19" fillId="0" borderId="1" applyNumberFormat="0" applyFill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0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3" borderId="10" applyNumberFormat="0" applyFont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13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12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6" fillId="0" borderId="1" applyNumberFormat="0" applyFill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" borderId="10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5" fillId="35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3" borderId="10" applyNumberFormat="0" applyFont="0" applyAlignment="0" applyProtection="0"/>
    <xf numFmtId="0" fontId="19" fillId="0" borderId="1" applyNumberFormat="0" applyFill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0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6" fillId="0" borderId="1" applyNumberFormat="0" applyFill="0" applyBorder="0" applyAlignment="0" applyProtection="0"/>
    <xf numFmtId="0" fontId="5" fillId="0" borderId="1"/>
    <xf numFmtId="0" fontId="25" fillId="35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" fillId="4" borderId="12"/>
    <xf numFmtId="0" fontId="2" fillId="4" borderId="13"/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4" borderId="13">
      <alignment shrinkToFit="1"/>
    </xf>
    <xf numFmtId="0" fontId="2" fillId="4" borderId="14"/>
    <xf numFmtId="0" fontId="2" fillId="4" borderId="13">
      <alignment horizontal="center"/>
    </xf>
    <xf numFmtId="0" fontId="2" fillId="4" borderId="13">
      <alignment horizontal="left"/>
    </xf>
    <xf numFmtId="0" fontId="2" fillId="4" borderId="14">
      <alignment horizontal="center"/>
    </xf>
    <xf numFmtId="0" fontId="2" fillId="4" borderId="14">
      <alignment horizontal="left"/>
    </xf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</cellStyleXfs>
  <cellXfs count="44">
    <xf numFmtId="0" fontId="0" fillId="0" borderId="0" xfId="0"/>
    <xf numFmtId="0" fontId="23" fillId="0" borderId="0" xfId="0" applyFont="1" applyProtection="1">
      <protection locked="0"/>
    </xf>
    <xf numFmtId="0" fontId="24" fillId="0" borderId="1" xfId="2" applyNumberFormat="1" applyFont="1" applyProtection="1"/>
    <xf numFmtId="0" fontId="24" fillId="0" borderId="2" xfId="29" applyNumberFormat="1" applyFont="1" applyProtection="1">
      <alignment vertical="top" wrapText="1"/>
    </xf>
    <xf numFmtId="1" fontId="24" fillId="0" borderId="2" xfId="30" applyNumberFormat="1" applyFont="1" applyProtection="1">
      <alignment horizontal="center" vertical="top" shrinkToFit="1"/>
    </xf>
    <xf numFmtId="4" fontId="24" fillId="0" borderId="2" xfId="31" applyFont="1" applyFill="1" applyProtection="1">
      <alignment horizontal="right" vertical="top" shrinkToFit="1"/>
    </xf>
    <xf numFmtId="0" fontId="24" fillId="0" borderId="1" xfId="2" applyNumberFormat="1" applyFont="1" applyFill="1" applyProtection="1"/>
    <xf numFmtId="0" fontId="24" fillId="0" borderId="1" xfId="36" applyNumberFormat="1" applyFont="1" applyFill="1" applyProtection="1">
      <alignment horizontal="left" wrapText="1"/>
    </xf>
    <xf numFmtId="4" fontId="23" fillId="0" borderId="2" xfId="31" applyFont="1" applyFill="1" applyProtection="1">
      <alignment horizontal="right" vertical="top" shrinkToFit="1"/>
    </xf>
    <xf numFmtId="0" fontId="23" fillId="0" borderId="0" xfId="0" applyFont="1" applyFill="1" applyProtection="1">
      <protection locked="0"/>
    </xf>
    <xf numFmtId="1" fontId="23" fillId="0" borderId="2" xfId="30" applyNumberFormat="1" applyFont="1" applyProtection="1">
      <alignment horizontal="center" vertical="top" shrinkToFit="1"/>
    </xf>
    <xf numFmtId="0" fontId="28" fillId="0" borderId="0" xfId="0" applyFont="1" applyFill="1" applyAlignment="1" applyProtection="1">
      <alignment horizontal="right"/>
      <protection locked="0"/>
    </xf>
    <xf numFmtId="0" fontId="28" fillId="0" borderId="0" xfId="0" applyFont="1" applyFill="1" applyProtection="1">
      <protection locked="0"/>
    </xf>
    <xf numFmtId="4" fontId="29" fillId="0" borderId="2" xfId="34" applyFont="1" applyFill="1" applyAlignment="1" applyProtection="1">
      <alignment horizontal="right" vertical="center" shrinkToFit="1"/>
    </xf>
    <xf numFmtId="10" fontId="23" fillId="0" borderId="17" xfId="32" applyFont="1" applyFill="1" applyBorder="1" applyProtection="1">
      <alignment horizontal="right" vertical="top" shrinkToFit="1"/>
    </xf>
    <xf numFmtId="4" fontId="23" fillId="0" borderId="19" xfId="0" applyNumberFormat="1" applyFont="1" applyBorder="1" applyProtection="1">
      <protection locked="0"/>
    </xf>
    <xf numFmtId="2" fontId="23" fillId="0" borderId="19" xfId="0" applyNumberFormat="1" applyFont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49" fontId="24" fillId="0" borderId="2" xfId="30" applyNumberFormat="1" applyFont="1" applyProtection="1">
      <alignment horizontal="center" vertical="top" shrinkToFit="1"/>
    </xf>
    <xf numFmtId="0" fontId="24" fillId="36" borderId="2" xfId="29" applyNumberFormat="1" applyFont="1" applyFill="1" applyProtection="1">
      <alignment vertical="top" wrapText="1"/>
    </xf>
    <xf numFmtId="0" fontId="28" fillId="0" borderId="0" xfId="0" applyFont="1" applyFill="1" applyAlignment="1" applyProtection="1">
      <alignment horizontal="left"/>
      <protection locked="0"/>
    </xf>
    <xf numFmtId="0" fontId="0" fillId="0" borderId="0" xfId="0" applyFill="1" applyAlignment="1">
      <alignment horizontal="left"/>
    </xf>
    <xf numFmtId="0" fontId="28" fillId="0" borderId="0" xfId="0" applyFont="1" applyFill="1" applyAlignment="1" applyProtection="1">
      <alignment horizontal="left" wrapText="1"/>
      <protection locked="0"/>
    </xf>
    <xf numFmtId="0" fontId="0" fillId="0" borderId="0" xfId="0" applyFill="1" applyAlignment="1">
      <alignment horizontal="left" wrapText="1"/>
    </xf>
    <xf numFmtId="0" fontId="27" fillId="35" borderId="1" xfId="229" applyFont="1" applyAlignment="1">
      <alignment horizontal="center" wrapText="1"/>
    </xf>
    <xf numFmtId="0" fontId="0" fillId="0" borderId="0" xfId="0" applyAlignment="1">
      <alignment horizontal="center" wrapText="1"/>
    </xf>
    <xf numFmtId="0" fontId="28" fillId="0" borderId="0" xfId="0" applyFont="1" applyFill="1" applyAlignment="1" applyProtection="1">
      <alignment horizontal="right"/>
      <protection locked="0"/>
    </xf>
    <xf numFmtId="0" fontId="23" fillId="0" borderId="1" xfId="0" applyFont="1" applyFill="1" applyBorder="1" applyAlignment="1" applyProtection="1">
      <alignment horizontal="right"/>
      <protection locked="0"/>
    </xf>
    <xf numFmtId="0" fontId="0" fillId="0" borderId="1" xfId="0" applyBorder="1" applyAlignment="1"/>
    <xf numFmtId="0" fontId="24" fillId="0" borderId="1" xfId="36" applyNumberFormat="1" applyFont="1" applyProtection="1">
      <alignment horizontal="left" wrapText="1"/>
    </xf>
    <xf numFmtId="0" fontId="29" fillId="0" borderId="17" xfId="33" applyNumberFormat="1" applyFont="1" applyBorder="1" applyAlignment="1" applyProtection="1">
      <alignment horizontal="right" vertical="center"/>
    </xf>
    <xf numFmtId="0" fontId="29" fillId="0" borderId="13" xfId="33" applyNumberFormat="1" applyFont="1" applyBorder="1" applyAlignment="1" applyProtection="1">
      <alignment horizontal="right" vertical="center"/>
    </xf>
    <xf numFmtId="0" fontId="29" fillId="0" borderId="18" xfId="33" applyNumberFormat="1" applyFont="1" applyBorder="1" applyAlignment="1" applyProtection="1">
      <alignment horizontal="right" vertical="center"/>
    </xf>
    <xf numFmtId="0" fontId="24" fillId="0" borderId="1" xfId="5" applyNumberFormat="1" applyFont="1" applyProtection="1">
      <alignment horizontal="right"/>
    </xf>
    <xf numFmtId="0" fontId="24" fillId="0" borderId="1" xfId="5" applyFont="1">
      <alignment horizontal="right"/>
    </xf>
    <xf numFmtId="4" fontId="22" fillId="0" borderId="15" xfId="181" applyNumberFormat="1" applyFont="1" applyFill="1" applyBorder="1" applyAlignment="1">
      <alignment horizontal="center" vertical="center" wrapText="1"/>
    </xf>
    <xf numFmtId="4" fontId="22" fillId="0" borderId="16" xfId="181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 applyProtection="1">
      <alignment wrapText="1"/>
      <protection locked="0"/>
    </xf>
    <xf numFmtId="0" fontId="23" fillId="0" borderId="16" xfId="0" applyFont="1" applyBorder="1" applyAlignment="1" applyProtection="1">
      <alignment wrapText="1"/>
      <protection locked="0"/>
    </xf>
    <xf numFmtId="0" fontId="22" fillId="0" borderId="17" xfId="9" applyNumberFormat="1" applyFont="1" applyFill="1" applyBorder="1" applyAlignment="1" applyProtection="1">
      <alignment horizontal="center" vertical="center" wrapText="1"/>
    </xf>
    <xf numFmtId="0" fontId="22" fillId="0" borderId="17" xfId="9" applyFont="1" applyFill="1" applyBorder="1" applyAlignment="1" applyProtection="1">
      <alignment horizontal="center" vertical="center" wrapText="1"/>
      <protection locked="0"/>
    </xf>
    <xf numFmtId="0" fontId="22" fillId="0" borderId="15" xfId="181" applyFont="1" applyFill="1" applyBorder="1" applyAlignment="1">
      <alignment horizontal="center" vertical="center" wrapText="1"/>
    </xf>
    <xf numFmtId="0" fontId="22" fillId="0" borderId="16" xfId="181" applyFont="1" applyFill="1" applyBorder="1" applyAlignment="1">
      <alignment horizontal="center" vertical="center" wrapText="1"/>
    </xf>
  </cellXfs>
  <cellStyles count="278">
    <cellStyle name="20% - Акцент1 2" xfId="106"/>
    <cellStyle name="20% — акцент1 2" xfId="147"/>
    <cellStyle name="20% - Акцент1 2 2" xfId="130"/>
    <cellStyle name="20% - Акцент1 2 3" xfId="169"/>
    <cellStyle name="20% - Акцент1 2 4" xfId="215"/>
    <cellStyle name="20% - Акцент1 3" xfId="143"/>
    <cellStyle name="20% - Акцент1 4" xfId="191"/>
    <cellStyle name="20% - Акцент2 2" xfId="110"/>
    <cellStyle name="20% — акцент2 2" xfId="149"/>
    <cellStyle name="20% - Акцент2 2 2" xfId="133"/>
    <cellStyle name="20% - Акцент2 2 3" xfId="171"/>
    <cellStyle name="20% - Акцент2 2 4" xfId="217"/>
    <cellStyle name="20% - Акцент2 3" xfId="132"/>
    <cellStyle name="20% - Акцент2 4" xfId="195"/>
    <cellStyle name="20% - Акцент3 2" xfId="114"/>
    <cellStyle name="20% — акцент3 2" xfId="151"/>
    <cellStyle name="20% - Акцент3 2 2" xfId="136"/>
    <cellStyle name="20% - Акцент3 2 3" xfId="173"/>
    <cellStyle name="20% - Акцент3 2 4" xfId="219"/>
    <cellStyle name="20% - Акцент3 3" xfId="160"/>
    <cellStyle name="20% - Акцент3 4" xfId="199"/>
    <cellStyle name="20% - Акцент4 2" xfId="118"/>
    <cellStyle name="20% — акцент4 2" xfId="153"/>
    <cellStyle name="20% - Акцент4 2 2" xfId="138"/>
    <cellStyle name="20% - Акцент4 2 3" xfId="175"/>
    <cellStyle name="20% - Акцент4 2 4" xfId="221"/>
    <cellStyle name="20% - Акцент4 3" xfId="162"/>
    <cellStyle name="20% - Акцент4 4" xfId="203"/>
    <cellStyle name="20% - Акцент5 2" xfId="122"/>
    <cellStyle name="20% — акцент5 2" xfId="155"/>
    <cellStyle name="20% - Акцент5 2 2" xfId="141"/>
    <cellStyle name="20% - Акцент5 2 3" xfId="177"/>
    <cellStyle name="20% - Акцент5 2 4" xfId="223"/>
    <cellStyle name="20% - Акцент5 3" xfId="164"/>
    <cellStyle name="20% - Акцент5 4" xfId="207"/>
    <cellStyle name="20% - Акцент6 2" xfId="126"/>
    <cellStyle name="20% — акцент6 2" xfId="157"/>
    <cellStyle name="20% - Акцент6 2 2" xfId="144"/>
    <cellStyle name="20% - Акцент6 2 3" xfId="179"/>
    <cellStyle name="20% - Акцент6 2 4" xfId="225"/>
    <cellStyle name="20% - Акцент6 3" xfId="166"/>
    <cellStyle name="20% - Акцент6 4" xfId="211"/>
    <cellStyle name="40% - Акцент1 2" xfId="107"/>
    <cellStyle name="40% — акцент1 2" xfId="148"/>
    <cellStyle name="40% - Акцент1 2 2" xfId="131"/>
    <cellStyle name="40% - Акцент1 2 3" xfId="170"/>
    <cellStyle name="40% - Акцент1 2 4" xfId="216"/>
    <cellStyle name="40% - Акцент1 3" xfId="140"/>
    <cellStyle name="40% - Акцент1 4" xfId="192"/>
    <cellStyle name="40% - Акцент2 2" xfId="111"/>
    <cellStyle name="40% — акцент2 2" xfId="150"/>
    <cellStyle name="40% - Акцент2 2 2" xfId="134"/>
    <cellStyle name="40% - Акцент2 2 3" xfId="172"/>
    <cellStyle name="40% - Акцент2 2 4" xfId="218"/>
    <cellStyle name="40% - Акцент2 3" xfId="159"/>
    <cellStyle name="40% - Акцент2 4" xfId="196"/>
    <cellStyle name="40% - Акцент3 2" xfId="115"/>
    <cellStyle name="40% — акцент3 2" xfId="152"/>
    <cellStyle name="40% - Акцент3 2 2" xfId="137"/>
    <cellStyle name="40% - Акцент3 2 3" xfId="174"/>
    <cellStyle name="40% - Акцент3 2 4" xfId="220"/>
    <cellStyle name="40% - Акцент3 3" xfId="161"/>
    <cellStyle name="40% - Акцент3 4" xfId="200"/>
    <cellStyle name="40% - Акцент4 2" xfId="119"/>
    <cellStyle name="40% — акцент4 2" xfId="154"/>
    <cellStyle name="40% - Акцент4 2 2" xfId="139"/>
    <cellStyle name="40% - Акцент4 2 3" xfId="176"/>
    <cellStyle name="40% - Акцент4 2 4" xfId="222"/>
    <cellStyle name="40% - Акцент4 3" xfId="163"/>
    <cellStyle name="40% - Акцент4 4" xfId="204"/>
    <cellStyle name="40% - Акцент5 2" xfId="123"/>
    <cellStyle name="40% — акцент5 2" xfId="156"/>
    <cellStyle name="40% - Акцент5 2 2" xfId="142"/>
    <cellStyle name="40% - Акцент5 2 3" xfId="178"/>
    <cellStyle name="40% - Акцент5 2 4" xfId="224"/>
    <cellStyle name="40% - Акцент5 3" xfId="165"/>
    <cellStyle name="40% - Акцент5 4" xfId="208"/>
    <cellStyle name="40% - Акцент6 2" xfId="127"/>
    <cellStyle name="40% — акцент6 2" xfId="158"/>
    <cellStyle name="40% - Акцент6 2 2" xfId="145"/>
    <cellStyle name="40% - Акцент6 2 3" xfId="180"/>
    <cellStyle name="40% - Акцент6 2 4" xfId="226"/>
    <cellStyle name="40% - Акцент6 3" xfId="167"/>
    <cellStyle name="40% - Акцент6 4" xfId="212"/>
    <cellStyle name="60% - Акцент1 2" xfId="108"/>
    <cellStyle name="60% - Акцент1 3" xfId="193"/>
    <cellStyle name="60% - Акцент2 2" xfId="112"/>
    <cellStyle name="60% - Акцент2 3" xfId="197"/>
    <cellStyle name="60% - Акцент3 2" xfId="116"/>
    <cellStyle name="60% - Акцент3 3" xfId="201"/>
    <cellStyle name="60% - Акцент4 2" xfId="120"/>
    <cellStyle name="60% - Акцент4 3" xfId="205"/>
    <cellStyle name="60% - Акцент5 2" xfId="124"/>
    <cellStyle name="60% - Акцент5 3" xfId="209"/>
    <cellStyle name="60% - Акцент6 2" xfId="128"/>
    <cellStyle name="60% - Акцент6 3" xfId="213"/>
    <cellStyle name="br" xfId="39"/>
    <cellStyle name="br 10" xfId="268"/>
    <cellStyle name="br 11" xfId="271"/>
    <cellStyle name="br 12" xfId="272"/>
    <cellStyle name="br 13" xfId="277"/>
    <cellStyle name="br 2" xfId="61"/>
    <cellStyle name="br 3" xfId="228"/>
    <cellStyle name="br 4" xfId="232"/>
    <cellStyle name="br 5" xfId="237"/>
    <cellStyle name="br 6" xfId="240"/>
    <cellStyle name="br 7" xfId="243"/>
    <cellStyle name="br 8" xfId="241"/>
    <cellStyle name="br 9" xfId="254"/>
    <cellStyle name="col" xfId="38"/>
    <cellStyle name="col 10" xfId="267"/>
    <cellStyle name="col 11" xfId="270"/>
    <cellStyle name="col 12" xfId="274"/>
    <cellStyle name="col 13" xfId="276"/>
    <cellStyle name="col 2" xfId="60"/>
    <cellStyle name="col 3" xfId="94"/>
    <cellStyle name="col 4" xfId="231"/>
    <cellStyle name="col 5" xfId="236"/>
    <cellStyle name="col 6" xfId="239"/>
    <cellStyle name="col 7" xfId="245"/>
    <cellStyle name="col 8" xfId="244"/>
    <cellStyle name="col 9" xfId="253"/>
    <cellStyle name="style0" xfId="40"/>
    <cellStyle name="td" xfId="41"/>
    <cellStyle name="tr" xfId="37"/>
    <cellStyle name="tr 10" xfId="266"/>
    <cellStyle name="tr 11" xfId="269"/>
    <cellStyle name="tr 12" xfId="273"/>
    <cellStyle name="tr 13" xfId="275"/>
    <cellStyle name="tr 2" xfId="59"/>
    <cellStyle name="tr 3" xfId="95"/>
    <cellStyle name="tr 4" xfId="233"/>
    <cellStyle name="tr 5" xfId="235"/>
    <cellStyle name="tr 6" xfId="238"/>
    <cellStyle name="tr 7" xfId="242"/>
    <cellStyle name="tr 8" xfId="246"/>
    <cellStyle name="tr 9" xfId="252"/>
    <cellStyle name="xl21" xfId="42"/>
    <cellStyle name="xl22" xfId="6"/>
    <cellStyle name="xl22 2" xfId="62"/>
    <cellStyle name="xl22 3" xfId="90"/>
    <cellStyle name="xl23" xfId="43"/>
    <cellStyle name="xl23 2" xfId="63"/>
    <cellStyle name="xl23 3" xfId="89"/>
    <cellStyle name="xl24" xfId="2"/>
    <cellStyle name="xl24 2" xfId="64"/>
    <cellStyle name="xl24 3" xfId="67"/>
    <cellStyle name="xl25" xfId="7"/>
    <cellStyle name="xl25 2" xfId="65"/>
    <cellStyle name="xl25 3" xfId="77"/>
    <cellStyle name="xl26" xfId="30"/>
    <cellStyle name="xl26 2" xfId="66"/>
    <cellStyle name="xl26 3" xfId="91"/>
    <cellStyle name="xl27" xfId="8"/>
    <cellStyle name="xl27 2" xfId="78"/>
    <cellStyle name="xl27 3" xfId="255"/>
    <cellStyle name="xl28" xfId="9"/>
    <cellStyle name="xl29" xfId="10"/>
    <cellStyle name="xl29 2" xfId="79"/>
    <cellStyle name="xl29 3" xfId="256"/>
    <cellStyle name="xl30" xfId="11"/>
    <cellStyle name="xl30 2" xfId="80"/>
    <cellStyle name="xl30 3" xfId="257"/>
    <cellStyle name="xl31" xfId="12"/>
    <cellStyle name="xl31 2" xfId="69"/>
    <cellStyle name="xl31 3" xfId="92"/>
    <cellStyle name="xl32" xfId="13"/>
    <cellStyle name="xl32 2" xfId="81"/>
    <cellStyle name="xl32 3" xfId="258"/>
    <cellStyle name="xl33" xfId="44"/>
    <cellStyle name="xl33 2" xfId="82"/>
    <cellStyle name="xl33 3" xfId="259"/>
    <cellStyle name="xl34" xfId="14"/>
    <cellStyle name="xl34 2" xfId="83"/>
    <cellStyle name="xl34 3" xfId="260"/>
    <cellStyle name="xl35" xfId="15"/>
    <cellStyle name="xl35 2" xfId="72"/>
    <cellStyle name="xl35 3" xfId="248"/>
    <cellStyle name="xl36" xfId="16"/>
    <cellStyle name="xl36 2" xfId="73"/>
    <cellStyle name="xl36 3" xfId="249"/>
    <cellStyle name="xl37" xfId="33"/>
    <cellStyle name="xl37 2" xfId="74"/>
    <cellStyle name="xl37 3" xfId="250"/>
    <cellStyle name="xl38" xfId="17"/>
    <cellStyle name="xl38 2" xfId="84"/>
    <cellStyle name="xl38 3" xfId="261"/>
    <cellStyle name="xl39" xfId="45"/>
    <cellStyle name="xl39 2" xfId="75"/>
    <cellStyle name="xl39 3" xfId="251"/>
    <cellStyle name="xl40" xfId="34"/>
    <cellStyle name="xl40 2" xfId="68"/>
    <cellStyle name="xl40 3" xfId="76"/>
    <cellStyle name="xl41" xfId="1"/>
    <cellStyle name="xl41 2" xfId="70"/>
    <cellStyle name="xl41 3" xfId="93"/>
    <cellStyle name="xl42" xfId="18"/>
    <cellStyle name="xl42 2" xfId="71"/>
    <cellStyle name="xl42 3" xfId="247"/>
    <cellStyle name="xl43" xfId="19"/>
    <cellStyle name="xl43 2" xfId="85"/>
    <cellStyle name="xl43 3" xfId="262"/>
    <cellStyle name="xl44" xfId="20"/>
    <cellStyle name="xl44 2" xfId="86"/>
    <cellStyle name="xl44 3" xfId="263"/>
    <cellStyle name="xl45" xfId="21"/>
    <cellStyle name="xl45 2" xfId="87"/>
    <cellStyle name="xl45 3" xfId="264"/>
    <cellStyle name="xl46" xfId="22"/>
    <cellStyle name="xl46 2" xfId="88"/>
    <cellStyle name="xl46 3" xfId="265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Акцент1 2" xfId="105"/>
    <cellStyle name="Акцент1 3" xfId="190"/>
    <cellStyle name="Акцент2 2" xfId="109"/>
    <cellStyle name="Акцент2 3" xfId="194"/>
    <cellStyle name="Акцент3 2" xfId="113"/>
    <cellStyle name="Акцент3 3" xfId="198"/>
    <cellStyle name="Акцент4 2" xfId="117"/>
    <cellStyle name="Акцент4 3" xfId="202"/>
    <cellStyle name="Акцент5 2" xfId="121"/>
    <cellStyle name="Акцент5 3" xfId="206"/>
    <cellStyle name="Акцент6 2" xfId="125"/>
    <cellStyle name="Акцент6 3" xfId="210"/>
    <cellStyle name="Ввод " xfId="53" builtinId="20" customBuiltin="1"/>
    <cellStyle name="Вывод" xfId="54" builtinId="21" customBuiltin="1"/>
    <cellStyle name="Вычисление" xfId="55" builtinId="22" customBuiltin="1"/>
    <cellStyle name="Заголовок 1" xfId="50" builtinId="16" customBuiltin="1"/>
    <cellStyle name="Заголовок 2" xfId="51" builtinId="17" customBuiltin="1"/>
    <cellStyle name="Заголовок 3" xfId="52" builtinId="18" customBuiltin="1"/>
    <cellStyle name="Заголовок 4 2" xfId="98"/>
    <cellStyle name="Заголовок 4 3" xfId="183"/>
    <cellStyle name="Итог" xfId="58" builtinId="25" customBuiltin="1"/>
    <cellStyle name="Контрольная ячейка" xfId="57" builtinId="23" customBuiltin="1"/>
    <cellStyle name="Название 2" xfId="97"/>
    <cellStyle name="Название 2 2" xfId="146"/>
    <cellStyle name="Название 2 3" xfId="227"/>
    <cellStyle name="Название 3" xfId="182"/>
    <cellStyle name="Нейтральный 2" xfId="101"/>
    <cellStyle name="Нейтральный 3" xfId="186"/>
    <cellStyle name="Обычный" xfId="0" builtinId="0"/>
    <cellStyle name="Обычный 2 2" xfId="96"/>
    <cellStyle name="Обычный 2 3" xfId="229"/>
    <cellStyle name="Обычный 3" xfId="181"/>
    <cellStyle name="Обычный 4" xfId="234"/>
    <cellStyle name="Обычный 5" xfId="230"/>
    <cellStyle name="Плохой 2" xfId="100"/>
    <cellStyle name="Плохой 3" xfId="185"/>
    <cellStyle name="Пояснение 2" xfId="104"/>
    <cellStyle name="Пояснение 3" xfId="189"/>
    <cellStyle name="Примечание 2" xfId="103"/>
    <cellStyle name="Примечание 2 2" xfId="129"/>
    <cellStyle name="Примечание 2 3" xfId="168"/>
    <cellStyle name="Примечание 2 4" xfId="214"/>
    <cellStyle name="Примечание 3" xfId="135"/>
    <cellStyle name="Примечание 4" xfId="188"/>
    <cellStyle name="Связанная ячейка" xfId="56" builtinId="24" customBuiltin="1"/>
    <cellStyle name="Текст предупреждения 2" xfId="102"/>
    <cellStyle name="Текст предупреждения 3" xfId="187"/>
    <cellStyle name="Хороший 2" xfId="99"/>
    <cellStyle name="Хороший 3" xfId="18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1"/>
  <sheetViews>
    <sheetView showGridLines="0" tabSelected="1" view="pageBreakPreview" zoomScale="70" zoomScaleNormal="70" zoomScaleSheetLayoutView="70" workbookViewId="0">
      <selection activeCell="A5" sqref="A5"/>
    </sheetView>
  </sheetViews>
  <sheetFormatPr defaultColWidth="9.140625" defaultRowHeight="16.5" outlineLevelRow="7"/>
  <cols>
    <col min="1" max="1" width="87.85546875" style="1" customWidth="1"/>
    <col min="2" max="3" width="7.7109375" style="1" customWidth="1"/>
    <col min="4" max="4" width="16.7109375" style="1" customWidth="1"/>
    <col min="5" max="5" width="7.7109375" style="1" customWidth="1"/>
    <col min="6" max="6" width="14.7109375" style="9" customWidth="1"/>
    <col min="7" max="7" width="14.140625" style="9" customWidth="1"/>
    <col min="8" max="8" width="14.7109375" style="9" customWidth="1"/>
    <col min="9" max="9" width="14.140625" style="1" customWidth="1"/>
    <col min="10" max="10" width="15.140625" style="1" customWidth="1"/>
    <col min="11" max="16384" width="9.140625" style="1"/>
  </cols>
  <sheetData>
    <row r="1" spans="1:10">
      <c r="F1" s="11"/>
      <c r="G1" s="11"/>
      <c r="H1" s="21" t="s">
        <v>462</v>
      </c>
      <c r="I1" s="22"/>
      <c r="J1" s="22"/>
    </row>
    <row r="2" spans="1:10" ht="82.5" customHeight="1">
      <c r="F2" s="11"/>
      <c r="G2" s="11"/>
      <c r="H2" s="23" t="s">
        <v>463</v>
      </c>
      <c r="I2" s="24"/>
      <c r="J2" s="24"/>
    </row>
    <row r="3" spans="1:10">
      <c r="F3" s="27"/>
      <c r="G3" s="27"/>
      <c r="H3" s="27"/>
    </row>
    <row r="4" spans="1:10">
      <c r="F4" s="27"/>
      <c r="G4" s="27"/>
      <c r="H4" s="27"/>
    </row>
    <row r="5" spans="1:10">
      <c r="F5" s="12"/>
      <c r="G5" s="12"/>
      <c r="H5" s="12"/>
    </row>
    <row r="7" spans="1:10">
      <c r="A7" s="17"/>
      <c r="B7" s="17"/>
      <c r="C7" s="17"/>
      <c r="D7" s="17"/>
      <c r="E7" s="17"/>
      <c r="F7" s="18"/>
      <c r="G7" s="18"/>
      <c r="H7" s="18"/>
      <c r="I7" s="17"/>
      <c r="J7" s="17"/>
    </row>
    <row r="8" spans="1:10">
      <c r="A8" s="25" t="s">
        <v>266</v>
      </c>
      <c r="B8" s="25"/>
      <c r="C8" s="25"/>
      <c r="D8" s="25"/>
      <c r="E8" s="25"/>
      <c r="F8" s="25"/>
      <c r="G8" s="25"/>
      <c r="H8" s="25"/>
      <c r="I8" s="26"/>
      <c r="J8" s="26"/>
    </row>
    <row r="9" spans="1:10">
      <c r="A9" s="25" t="s">
        <v>270</v>
      </c>
      <c r="B9" s="25"/>
      <c r="C9" s="25"/>
      <c r="D9" s="25"/>
      <c r="E9" s="25"/>
      <c r="F9" s="25"/>
      <c r="G9" s="25"/>
      <c r="H9" s="25"/>
      <c r="I9" s="26"/>
      <c r="J9" s="26"/>
    </row>
    <row r="10" spans="1:10">
      <c r="A10" s="25" t="s">
        <v>267</v>
      </c>
      <c r="B10" s="25"/>
      <c r="C10" s="25"/>
      <c r="D10" s="25"/>
      <c r="E10" s="25"/>
      <c r="F10" s="25"/>
      <c r="G10" s="25"/>
      <c r="H10" s="25"/>
      <c r="I10" s="26"/>
      <c r="J10" s="26"/>
    </row>
    <row r="12" spans="1:10" ht="12.75" customHeight="1">
      <c r="A12" s="34"/>
      <c r="B12" s="35"/>
      <c r="C12" s="35"/>
      <c r="D12" s="35"/>
      <c r="E12" s="35"/>
      <c r="F12" s="35"/>
      <c r="G12" s="35"/>
      <c r="H12" s="35"/>
    </row>
    <row r="13" spans="1:10" ht="26.25" customHeight="1">
      <c r="A13" s="42" t="s">
        <v>0</v>
      </c>
      <c r="B13" s="42" t="s">
        <v>1</v>
      </c>
      <c r="C13" s="42" t="s">
        <v>260</v>
      </c>
      <c r="D13" s="42" t="s">
        <v>261</v>
      </c>
      <c r="E13" s="42" t="s">
        <v>262</v>
      </c>
      <c r="F13" s="36" t="s">
        <v>263</v>
      </c>
      <c r="G13" s="36" t="s">
        <v>264</v>
      </c>
      <c r="H13" s="40" t="s">
        <v>265</v>
      </c>
      <c r="I13" s="38" t="s">
        <v>268</v>
      </c>
      <c r="J13" s="38" t="s">
        <v>269</v>
      </c>
    </row>
    <row r="14" spans="1:10" ht="35.25" customHeight="1">
      <c r="A14" s="43"/>
      <c r="B14" s="43"/>
      <c r="C14" s="43"/>
      <c r="D14" s="43"/>
      <c r="E14" s="43"/>
      <c r="F14" s="37"/>
      <c r="G14" s="37"/>
      <c r="H14" s="41"/>
      <c r="I14" s="39"/>
      <c r="J14" s="39"/>
    </row>
    <row r="15" spans="1:10">
      <c r="A15" s="3" t="s">
        <v>2</v>
      </c>
      <c r="B15" s="10" t="s">
        <v>3</v>
      </c>
      <c r="C15" s="10" t="s">
        <v>4</v>
      </c>
      <c r="D15" s="10" t="s">
        <v>5</v>
      </c>
      <c r="E15" s="10" t="s">
        <v>6</v>
      </c>
      <c r="F15" s="8">
        <v>5727.1</v>
      </c>
      <c r="G15" s="8">
        <v>4588.6000000000004</v>
      </c>
      <c r="H15" s="14">
        <f>G15/F15</f>
        <v>0.80120829040875841</v>
      </c>
      <c r="I15" s="15">
        <f>G15-F15</f>
        <v>-1138.5</v>
      </c>
      <c r="J15" s="16">
        <f>G15/701153*100</f>
        <v>0.65443633557868264</v>
      </c>
    </row>
    <row r="16" spans="1:10" outlineLevel="1">
      <c r="A16" s="3" t="s">
        <v>7</v>
      </c>
      <c r="B16" s="4" t="s">
        <v>3</v>
      </c>
      <c r="C16" s="4" t="s">
        <v>8</v>
      </c>
      <c r="D16" s="4" t="s">
        <v>5</v>
      </c>
      <c r="E16" s="4" t="s">
        <v>6</v>
      </c>
      <c r="F16" s="5">
        <v>5707.1</v>
      </c>
      <c r="G16" s="5">
        <v>4568.6000000000004</v>
      </c>
      <c r="H16" s="14">
        <f t="shared" ref="H16:H91" si="0">G16/F16</f>
        <v>0.80051164339156489</v>
      </c>
      <c r="I16" s="15">
        <f t="shared" ref="I16:I100" si="1">G16-F16</f>
        <v>-1138.5</v>
      </c>
      <c r="J16" s="16">
        <f t="shared" ref="J16:J100" si="2">G16/701153*100</f>
        <v>0.65158389110507986</v>
      </c>
    </row>
    <row r="17" spans="1:10" ht="33" outlineLevel="2">
      <c r="A17" s="3" t="s">
        <v>9</v>
      </c>
      <c r="B17" s="4" t="s">
        <v>3</v>
      </c>
      <c r="C17" s="4" t="s">
        <v>10</v>
      </c>
      <c r="D17" s="4" t="s">
        <v>5</v>
      </c>
      <c r="E17" s="4" t="s">
        <v>6</v>
      </c>
      <c r="F17" s="5">
        <v>4075.8</v>
      </c>
      <c r="G17" s="5">
        <v>3297.7</v>
      </c>
      <c r="H17" s="14">
        <f t="shared" si="0"/>
        <v>0.80909269345895274</v>
      </c>
      <c r="I17" s="15">
        <f t="shared" si="1"/>
        <v>-778.10000000000036</v>
      </c>
      <c r="J17" s="16">
        <f t="shared" si="2"/>
        <v>0.47032530702999198</v>
      </c>
    </row>
    <row r="18" spans="1:10" ht="49.5" outlineLevel="3">
      <c r="A18" s="3" t="s">
        <v>11</v>
      </c>
      <c r="B18" s="4" t="s">
        <v>3</v>
      </c>
      <c r="C18" s="4" t="s">
        <v>10</v>
      </c>
      <c r="D18" s="4" t="s">
        <v>12</v>
      </c>
      <c r="E18" s="4" t="s">
        <v>6</v>
      </c>
      <c r="F18" s="5">
        <v>4075.8</v>
      </c>
      <c r="G18" s="5">
        <v>3297.7</v>
      </c>
      <c r="H18" s="14">
        <f t="shared" si="0"/>
        <v>0.80909269345895274</v>
      </c>
      <c r="I18" s="15">
        <f t="shared" si="1"/>
        <v>-778.10000000000036</v>
      </c>
      <c r="J18" s="16">
        <f t="shared" si="2"/>
        <v>0.47032530702999198</v>
      </c>
    </row>
    <row r="19" spans="1:10" ht="33" outlineLevel="4">
      <c r="A19" s="3" t="s">
        <v>13</v>
      </c>
      <c r="B19" s="4" t="s">
        <v>3</v>
      </c>
      <c r="C19" s="4" t="s">
        <v>10</v>
      </c>
      <c r="D19" s="4" t="s">
        <v>14</v>
      </c>
      <c r="E19" s="4" t="s">
        <v>6</v>
      </c>
      <c r="F19" s="5">
        <v>4075.8</v>
      </c>
      <c r="G19" s="5">
        <v>3297.7</v>
      </c>
      <c r="H19" s="14">
        <f t="shared" si="0"/>
        <v>0.80909269345895274</v>
      </c>
      <c r="I19" s="15">
        <f t="shared" si="1"/>
        <v>-778.10000000000036</v>
      </c>
      <c r="J19" s="16">
        <f t="shared" si="2"/>
        <v>0.47032530702999198</v>
      </c>
    </row>
    <row r="20" spans="1:10" outlineLevel="5">
      <c r="A20" s="3" t="s">
        <v>15</v>
      </c>
      <c r="B20" s="4" t="s">
        <v>3</v>
      </c>
      <c r="C20" s="4" t="s">
        <v>10</v>
      </c>
      <c r="D20" s="4" t="s">
        <v>16</v>
      </c>
      <c r="E20" s="4" t="s">
        <v>6</v>
      </c>
      <c r="F20" s="5">
        <v>1988.2</v>
      </c>
      <c r="G20" s="5">
        <v>1599.2</v>
      </c>
      <c r="H20" s="14">
        <f t="shared" si="0"/>
        <v>0.80434563927170311</v>
      </c>
      <c r="I20" s="15">
        <f t="shared" si="1"/>
        <v>-389</v>
      </c>
      <c r="J20" s="16">
        <f t="shared" si="2"/>
        <v>0.22808146010927713</v>
      </c>
    </row>
    <row r="21" spans="1:10" ht="49.5" outlineLevel="6">
      <c r="A21" s="3" t="s">
        <v>17</v>
      </c>
      <c r="B21" s="4" t="s">
        <v>3</v>
      </c>
      <c r="C21" s="4" t="s">
        <v>10</v>
      </c>
      <c r="D21" s="4" t="s">
        <v>16</v>
      </c>
      <c r="E21" s="4" t="s">
        <v>18</v>
      </c>
      <c r="F21" s="5">
        <v>1621</v>
      </c>
      <c r="G21" s="5">
        <v>1588.7</v>
      </c>
      <c r="H21" s="14">
        <f t="shared" si="0"/>
        <v>0.98007402837754476</v>
      </c>
      <c r="I21" s="15">
        <f t="shared" si="1"/>
        <v>-32.299999999999955</v>
      </c>
      <c r="J21" s="16">
        <f t="shared" si="2"/>
        <v>0.22658392676063571</v>
      </c>
    </row>
    <row r="22" spans="1:10" ht="33" outlineLevel="7">
      <c r="A22" s="3" t="s">
        <v>19</v>
      </c>
      <c r="B22" s="4" t="s">
        <v>3</v>
      </c>
      <c r="C22" s="4" t="s">
        <v>10</v>
      </c>
      <c r="D22" s="4" t="s">
        <v>16</v>
      </c>
      <c r="E22" s="4" t="s">
        <v>20</v>
      </c>
      <c r="F22" s="5">
        <v>1621</v>
      </c>
      <c r="G22" s="5">
        <v>1288.7</v>
      </c>
      <c r="H22" s="14">
        <f t="shared" si="0"/>
        <v>0.7950030845157311</v>
      </c>
      <c r="I22" s="15">
        <f t="shared" si="1"/>
        <v>-332.29999999999995</v>
      </c>
      <c r="J22" s="16">
        <f t="shared" si="2"/>
        <v>0.18379725965659421</v>
      </c>
    </row>
    <row r="23" spans="1:10" ht="33" outlineLevel="6">
      <c r="A23" s="3" t="s">
        <v>21</v>
      </c>
      <c r="B23" s="4" t="s">
        <v>3</v>
      </c>
      <c r="C23" s="4" t="s">
        <v>10</v>
      </c>
      <c r="D23" s="4" t="s">
        <v>16</v>
      </c>
      <c r="E23" s="4" t="s">
        <v>22</v>
      </c>
      <c r="F23" s="5">
        <v>244.2</v>
      </c>
      <c r="G23" s="5">
        <v>215.4</v>
      </c>
      <c r="H23" s="14">
        <f t="shared" si="0"/>
        <v>0.88206388206388209</v>
      </c>
      <c r="I23" s="15">
        <f t="shared" si="1"/>
        <v>-28.799999999999983</v>
      </c>
      <c r="J23" s="16">
        <f t="shared" si="2"/>
        <v>3.0720826980701787E-2</v>
      </c>
    </row>
    <row r="24" spans="1:10" ht="33" outlineLevel="7">
      <c r="A24" s="3" t="s">
        <v>23</v>
      </c>
      <c r="B24" s="4" t="s">
        <v>3</v>
      </c>
      <c r="C24" s="4" t="s">
        <v>10</v>
      </c>
      <c r="D24" s="4" t="s">
        <v>16</v>
      </c>
      <c r="E24" s="4" t="s">
        <v>24</v>
      </c>
      <c r="F24" s="5">
        <v>244.2</v>
      </c>
      <c r="G24" s="5">
        <v>215.4</v>
      </c>
      <c r="H24" s="14">
        <f t="shared" si="0"/>
        <v>0.88206388206388209</v>
      </c>
      <c r="I24" s="15">
        <f t="shared" si="1"/>
        <v>-28.799999999999983</v>
      </c>
      <c r="J24" s="16">
        <f t="shared" si="2"/>
        <v>3.0720826980701787E-2</v>
      </c>
    </row>
    <row r="25" spans="1:10" outlineLevel="6">
      <c r="A25" s="3" t="s">
        <v>25</v>
      </c>
      <c r="B25" s="4" t="s">
        <v>3</v>
      </c>
      <c r="C25" s="4" t="s">
        <v>10</v>
      </c>
      <c r="D25" s="4" t="s">
        <v>16</v>
      </c>
      <c r="E25" s="4" t="s">
        <v>26</v>
      </c>
      <c r="F25" s="5">
        <v>123</v>
      </c>
      <c r="G25" s="5">
        <v>95.1</v>
      </c>
      <c r="H25" s="14">
        <f t="shared" si="0"/>
        <v>0.77317073170731698</v>
      </c>
      <c r="I25" s="15">
        <f t="shared" si="1"/>
        <v>-27.900000000000006</v>
      </c>
      <c r="J25" s="16">
        <f t="shared" si="2"/>
        <v>1.3563373471981152E-2</v>
      </c>
    </row>
    <row r="26" spans="1:10" outlineLevel="7">
      <c r="A26" s="3" t="s">
        <v>29</v>
      </c>
      <c r="B26" s="4" t="s">
        <v>3</v>
      </c>
      <c r="C26" s="4" t="s">
        <v>10</v>
      </c>
      <c r="D26" s="4" t="s">
        <v>16</v>
      </c>
      <c r="E26" s="4" t="s">
        <v>30</v>
      </c>
      <c r="F26" s="5">
        <v>123</v>
      </c>
      <c r="G26" s="5">
        <v>95.1</v>
      </c>
      <c r="H26" s="14">
        <f t="shared" si="0"/>
        <v>0.77317073170731698</v>
      </c>
      <c r="I26" s="15">
        <f t="shared" si="1"/>
        <v>-27.900000000000006</v>
      </c>
      <c r="J26" s="16">
        <f t="shared" si="2"/>
        <v>1.3563373471981152E-2</v>
      </c>
    </row>
    <row r="27" spans="1:10" outlineLevel="5">
      <c r="A27" s="3" t="s">
        <v>31</v>
      </c>
      <c r="B27" s="4" t="s">
        <v>3</v>
      </c>
      <c r="C27" s="4" t="s">
        <v>10</v>
      </c>
      <c r="D27" s="4" t="s">
        <v>32</v>
      </c>
      <c r="E27" s="4" t="s">
        <v>6</v>
      </c>
      <c r="F27" s="5">
        <v>1946</v>
      </c>
      <c r="G27" s="5">
        <v>1556.9</v>
      </c>
      <c r="H27" s="14">
        <f t="shared" si="0"/>
        <v>0.80005138746145943</v>
      </c>
      <c r="I27" s="15">
        <f t="shared" si="1"/>
        <v>-389.09999999999991</v>
      </c>
      <c r="J27" s="16">
        <f t="shared" si="2"/>
        <v>0.22204854004760732</v>
      </c>
    </row>
    <row r="28" spans="1:10" ht="49.5" outlineLevel="6">
      <c r="A28" s="3" t="s">
        <v>17</v>
      </c>
      <c r="B28" s="4" t="s">
        <v>3</v>
      </c>
      <c r="C28" s="4" t="s">
        <v>10</v>
      </c>
      <c r="D28" s="4" t="s">
        <v>32</v>
      </c>
      <c r="E28" s="4" t="s">
        <v>18</v>
      </c>
      <c r="F28" s="5">
        <v>1946</v>
      </c>
      <c r="G28" s="5">
        <v>1556.9</v>
      </c>
      <c r="H28" s="14">
        <f t="shared" si="0"/>
        <v>0.80005138746145943</v>
      </c>
      <c r="I28" s="15">
        <f t="shared" si="1"/>
        <v>-389.09999999999991</v>
      </c>
      <c r="J28" s="16">
        <f t="shared" si="2"/>
        <v>0.22204854004760732</v>
      </c>
    </row>
    <row r="29" spans="1:10" ht="33" outlineLevel="7">
      <c r="A29" s="3" t="s">
        <v>19</v>
      </c>
      <c r="B29" s="4" t="s">
        <v>3</v>
      </c>
      <c r="C29" s="4" t="s">
        <v>10</v>
      </c>
      <c r="D29" s="4" t="s">
        <v>32</v>
      </c>
      <c r="E29" s="4" t="s">
        <v>20</v>
      </c>
      <c r="F29" s="5">
        <v>1946</v>
      </c>
      <c r="G29" s="5">
        <v>1556.9</v>
      </c>
      <c r="H29" s="14">
        <f t="shared" si="0"/>
        <v>0.80005138746145943</v>
      </c>
      <c r="I29" s="15">
        <f t="shared" si="1"/>
        <v>-389.09999999999991</v>
      </c>
      <c r="J29" s="16">
        <f t="shared" si="2"/>
        <v>0.22204854004760732</v>
      </c>
    </row>
    <row r="30" spans="1:10" outlineLevel="7">
      <c r="A30" s="3" t="s">
        <v>306</v>
      </c>
      <c r="B30" s="4" t="s">
        <v>3</v>
      </c>
      <c r="C30" s="4" t="s">
        <v>10</v>
      </c>
      <c r="D30" s="4" t="s">
        <v>305</v>
      </c>
      <c r="E30" s="4" t="s">
        <v>6</v>
      </c>
      <c r="F30" s="5">
        <v>141.6</v>
      </c>
      <c r="G30" s="5">
        <v>141.6</v>
      </c>
      <c r="H30" s="14">
        <f t="shared" si="0"/>
        <v>1</v>
      </c>
      <c r="I30" s="15">
        <f t="shared" si="1"/>
        <v>0</v>
      </c>
      <c r="J30" s="16">
        <f t="shared" si="2"/>
        <v>2.0195306873107582E-2</v>
      </c>
    </row>
    <row r="31" spans="1:10" ht="49.5" outlineLevel="7">
      <c r="A31" s="3" t="s">
        <v>17</v>
      </c>
      <c r="B31" s="4" t="s">
        <v>3</v>
      </c>
      <c r="C31" s="4" t="s">
        <v>10</v>
      </c>
      <c r="D31" s="4" t="s">
        <v>305</v>
      </c>
      <c r="E31" s="4" t="s">
        <v>18</v>
      </c>
      <c r="F31" s="5">
        <v>141.6</v>
      </c>
      <c r="G31" s="5">
        <v>141.6</v>
      </c>
      <c r="H31" s="14">
        <f t="shared" si="0"/>
        <v>1</v>
      </c>
      <c r="I31" s="15">
        <f t="shared" si="1"/>
        <v>0</v>
      </c>
      <c r="J31" s="16">
        <f t="shared" si="2"/>
        <v>2.0195306873107582E-2</v>
      </c>
    </row>
    <row r="32" spans="1:10" ht="33" outlineLevel="7">
      <c r="A32" s="3" t="s">
        <v>19</v>
      </c>
      <c r="B32" s="4" t="s">
        <v>3</v>
      </c>
      <c r="C32" s="4" t="s">
        <v>10</v>
      </c>
      <c r="D32" s="4" t="s">
        <v>305</v>
      </c>
      <c r="E32" s="4" t="s">
        <v>20</v>
      </c>
      <c r="F32" s="5">
        <v>141.6</v>
      </c>
      <c r="G32" s="5">
        <v>141.6</v>
      </c>
      <c r="H32" s="14">
        <f t="shared" si="0"/>
        <v>1</v>
      </c>
      <c r="I32" s="15">
        <f t="shared" si="1"/>
        <v>0</v>
      </c>
      <c r="J32" s="16">
        <f t="shared" si="2"/>
        <v>2.0195306873107582E-2</v>
      </c>
    </row>
    <row r="33" spans="1:10" ht="33" outlineLevel="2">
      <c r="A33" s="3" t="s">
        <v>33</v>
      </c>
      <c r="B33" s="4" t="s">
        <v>3</v>
      </c>
      <c r="C33" s="4" t="s">
        <v>34</v>
      </c>
      <c r="D33" s="4" t="s">
        <v>5</v>
      </c>
      <c r="E33" s="4" t="s">
        <v>6</v>
      </c>
      <c r="F33" s="5">
        <v>1631.3</v>
      </c>
      <c r="G33" s="5">
        <v>1270.9000000000001</v>
      </c>
      <c r="H33" s="14">
        <f t="shared" si="0"/>
        <v>0.77907190584196662</v>
      </c>
      <c r="I33" s="15">
        <f t="shared" si="1"/>
        <v>-360.39999999999986</v>
      </c>
      <c r="J33" s="16">
        <f t="shared" si="2"/>
        <v>0.18125858407508777</v>
      </c>
    </row>
    <row r="34" spans="1:10" ht="49.5" outlineLevel="3">
      <c r="A34" s="3" t="s">
        <v>11</v>
      </c>
      <c r="B34" s="4" t="s">
        <v>3</v>
      </c>
      <c r="C34" s="4" t="s">
        <v>34</v>
      </c>
      <c r="D34" s="4" t="s">
        <v>12</v>
      </c>
      <c r="E34" s="4" t="s">
        <v>6</v>
      </c>
      <c r="F34" s="5">
        <v>1631.3</v>
      </c>
      <c r="G34" s="5">
        <v>1270.9000000000001</v>
      </c>
      <c r="H34" s="14">
        <f t="shared" si="0"/>
        <v>0.77907190584196662</v>
      </c>
      <c r="I34" s="15">
        <f t="shared" si="1"/>
        <v>-360.39999999999986</v>
      </c>
      <c r="J34" s="16">
        <f t="shared" si="2"/>
        <v>0.18125858407508777</v>
      </c>
    </row>
    <row r="35" spans="1:10" ht="33" outlineLevel="4">
      <c r="A35" s="3" t="s">
        <v>35</v>
      </c>
      <c r="B35" s="4" t="s">
        <v>3</v>
      </c>
      <c r="C35" s="4" t="s">
        <v>34</v>
      </c>
      <c r="D35" s="4" t="s">
        <v>36</v>
      </c>
      <c r="E35" s="4" t="s">
        <v>6</v>
      </c>
      <c r="F35" s="5">
        <v>1631.3</v>
      </c>
      <c r="G35" s="5">
        <v>1631.3</v>
      </c>
      <c r="H35" s="14">
        <f t="shared" si="0"/>
        <v>1</v>
      </c>
      <c r="I35" s="15">
        <f t="shared" si="1"/>
        <v>0</v>
      </c>
      <c r="J35" s="16">
        <f t="shared" si="2"/>
        <v>0.23265963348940957</v>
      </c>
    </row>
    <row r="36" spans="1:10" outlineLevel="5">
      <c r="A36" s="3" t="s">
        <v>15</v>
      </c>
      <c r="B36" s="4" t="s">
        <v>3</v>
      </c>
      <c r="C36" s="4" t="s">
        <v>34</v>
      </c>
      <c r="D36" s="4" t="s">
        <v>37</v>
      </c>
      <c r="E36" s="4" t="s">
        <v>6</v>
      </c>
      <c r="F36" s="5">
        <v>674</v>
      </c>
      <c r="G36" s="5">
        <v>512.20000000000005</v>
      </c>
      <c r="H36" s="14">
        <f t="shared" si="0"/>
        <v>0.75994065281899115</v>
      </c>
      <c r="I36" s="15">
        <f t="shared" si="1"/>
        <v>-161.79999999999995</v>
      </c>
      <c r="J36" s="16">
        <f t="shared" si="2"/>
        <v>7.305110296896683E-2</v>
      </c>
    </row>
    <row r="37" spans="1:10" ht="49.5" outlineLevel="6">
      <c r="A37" s="3" t="s">
        <v>17</v>
      </c>
      <c r="B37" s="4" t="s">
        <v>3</v>
      </c>
      <c r="C37" s="4" t="s">
        <v>34</v>
      </c>
      <c r="D37" s="4" t="s">
        <v>37</v>
      </c>
      <c r="E37" s="4" t="s">
        <v>18</v>
      </c>
      <c r="F37" s="5">
        <v>674</v>
      </c>
      <c r="G37" s="5">
        <v>512.20000000000005</v>
      </c>
      <c r="H37" s="14">
        <f t="shared" si="0"/>
        <v>0.75994065281899115</v>
      </c>
      <c r="I37" s="15">
        <f t="shared" si="1"/>
        <v>-161.79999999999995</v>
      </c>
      <c r="J37" s="16">
        <f t="shared" si="2"/>
        <v>7.305110296896683E-2</v>
      </c>
    </row>
    <row r="38" spans="1:10" ht="33" outlineLevel="7">
      <c r="A38" s="3" t="s">
        <v>19</v>
      </c>
      <c r="B38" s="4" t="s">
        <v>3</v>
      </c>
      <c r="C38" s="4" t="s">
        <v>34</v>
      </c>
      <c r="D38" s="4" t="s">
        <v>37</v>
      </c>
      <c r="E38" s="4" t="s">
        <v>20</v>
      </c>
      <c r="F38" s="5">
        <v>674</v>
      </c>
      <c r="G38" s="5">
        <v>512.20000000000005</v>
      </c>
      <c r="H38" s="14">
        <f t="shared" si="0"/>
        <v>0.75994065281899115</v>
      </c>
      <c r="I38" s="15">
        <f t="shared" si="1"/>
        <v>-161.79999999999995</v>
      </c>
      <c r="J38" s="16">
        <f t="shared" si="2"/>
        <v>7.305110296896683E-2</v>
      </c>
    </row>
    <row r="39" spans="1:10" ht="33" outlineLevel="5">
      <c r="A39" s="3" t="s">
        <v>38</v>
      </c>
      <c r="B39" s="4" t="s">
        <v>3</v>
      </c>
      <c r="C39" s="4" t="s">
        <v>34</v>
      </c>
      <c r="D39" s="4" t="s">
        <v>39</v>
      </c>
      <c r="E39" s="4" t="s">
        <v>6</v>
      </c>
      <c r="F39" s="5">
        <v>885</v>
      </c>
      <c r="G39" s="5">
        <v>686.4</v>
      </c>
      <c r="H39" s="14">
        <f t="shared" si="0"/>
        <v>0.77559322033898304</v>
      </c>
      <c r="I39" s="15">
        <f t="shared" si="1"/>
        <v>-198.60000000000002</v>
      </c>
      <c r="J39" s="16">
        <f t="shared" si="2"/>
        <v>9.7895894334046912E-2</v>
      </c>
    </row>
    <row r="40" spans="1:10" ht="49.5" outlineLevel="6">
      <c r="A40" s="3" t="s">
        <v>17</v>
      </c>
      <c r="B40" s="4" t="s">
        <v>3</v>
      </c>
      <c r="C40" s="4" t="s">
        <v>34</v>
      </c>
      <c r="D40" s="4" t="s">
        <v>39</v>
      </c>
      <c r="E40" s="4" t="s">
        <v>18</v>
      </c>
      <c r="F40" s="5">
        <v>885</v>
      </c>
      <c r="G40" s="5">
        <v>686.4</v>
      </c>
      <c r="H40" s="14">
        <f t="shared" si="0"/>
        <v>0.77559322033898304</v>
      </c>
      <c r="I40" s="15">
        <f t="shared" si="1"/>
        <v>-198.60000000000002</v>
      </c>
      <c r="J40" s="16">
        <f t="shared" si="2"/>
        <v>9.7895894334046912E-2</v>
      </c>
    </row>
    <row r="41" spans="1:10" ht="33" outlineLevel="7">
      <c r="A41" s="3" t="s">
        <v>19</v>
      </c>
      <c r="B41" s="4" t="s">
        <v>3</v>
      </c>
      <c r="C41" s="4" t="s">
        <v>34</v>
      </c>
      <c r="D41" s="4" t="s">
        <v>39</v>
      </c>
      <c r="E41" s="4" t="s">
        <v>20</v>
      </c>
      <c r="F41" s="5">
        <v>885</v>
      </c>
      <c r="G41" s="5">
        <v>686.4</v>
      </c>
      <c r="H41" s="14">
        <f t="shared" si="0"/>
        <v>0.77559322033898304</v>
      </c>
      <c r="I41" s="15">
        <f t="shared" si="1"/>
        <v>-198.60000000000002</v>
      </c>
      <c r="J41" s="16">
        <f t="shared" si="2"/>
        <v>9.7895894334046912E-2</v>
      </c>
    </row>
    <row r="42" spans="1:10" outlineLevel="7">
      <c r="A42" s="3" t="s">
        <v>306</v>
      </c>
      <c r="B42" s="4" t="s">
        <v>3</v>
      </c>
      <c r="C42" s="4" t="s">
        <v>34</v>
      </c>
      <c r="D42" s="4" t="s">
        <v>307</v>
      </c>
      <c r="E42" s="4" t="s">
        <v>6</v>
      </c>
      <c r="F42" s="5">
        <v>72.3</v>
      </c>
      <c r="G42" s="5">
        <v>72.3</v>
      </c>
      <c r="H42" s="14">
        <f t="shared" si="0"/>
        <v>1</v>
      </c>
      <c r="I42" s="15">
        <f t="shared" si="1"/>
        <v>0</v>
      </c>
      <c r="J42" s="16">
        <f t="shared" si="2"/>
        <v>1.0311586772073998E-2</v>
      </c>
    </row>
    <row r="43" spans="1:10" ht="49.5" outlineLevel="7">
      <c r="A43" s="3" t="s">
        <v>17</v>
      </c>
      <c r="B43" s="4" t="s">
        <v>3</v>
      </c>
      <c r="C43" s="4" t="s">
        <v>34</v>
      </c>
      <c r="D43" s="4" t="s">
        <v>307</v>
      </c>
      <c r="E43" s="4" t="s">
        <v>18</v>
      </c>
      <c r="F43" s="5">
        <v>72.3</v>
      </c>
      <c r="G43" s="5">
        <v>72.3</v>
      </c>
      <c r="H43" s="14">
        <f t="shared" si="0"/>
        <v>1</v>
      </c>
      <c r="I43" s="15">
        <f t="shared" si="1"/>
        <v>0</v>
      </c>
      <c r="J43" s="16">
        <f t="shared" si="2"/>
        <v>1.0311586772073998E-2</v>
      </c>
    </row>
    <row r="44" spans="1:10" ht="33" outlineLevel="7">
      <c r="A44" s="3" t="s">
        <v>19</v>
      </c>
      <c r="B44" s="4" t="s">
        <v>3</v>
      </c>
      <c r="C44" s="4" t="s">
        <v>34</v>
      </c>
      <c r="D44" s="4" t="s">
        <v>307</v>
      </c>
      <c r="E44" s="4" t="s">
        <v>20</v>
      </c>
      <c r="F44" s="5">
        <v>72.3</v>
      </c>
      <c r="G44" s="5">
        <v>72.3</v>
      </c>
      <c r="H44" s="14">
        <f t="shared" si="0"/>
        <v>1</v>
      </c>
      <c r="I44" s="15">
        <f t="shared" si="1"/>
        <v>0</v>
      </c>
      <c r="J44" s="16">
        <f t="shared" si="2"/>
        <v>1.0311586772073998E-2</v>
      </c>
    </row>
    <row r="45" spans="1:10" outlineLevel="7">
      <c r="A45" s="3" t="s">
        <v>271</v>
      </c>
      <c r="B45" s="4">
        <v>901</v>
      </c>
      <c r="C45" s="19" t="s">
        <v>100</v>
      </c>
      <c r="D45" s="19" t="s">
        <v>5</v>
      </c>
      <c r="E45" s="19" t="s">
        <v>6</v>
      </c>
      <c r="F45" s="5">
        <v>20</v>
      </c>
      <c r="G45" s="5">
        <v>20</v>
      </c>
      <c r="H45" s="14">
        <f t="shared" si="0"/>
        <v>1</v>
      </c>
      <c r="I45" s="15">
        <f t="shared" si="1"/>
        <v>0</v>
      </c>
      <c r="J45" s="16">
        <f t="shared" si="2"/>
        <v>2.8524444736027659E-3</v>
      </c>
    </row>
    <row r="46" spans="1:10" outlineLevel="7">
      <c r="A46" s="3" t="s">
        <v>272</v>
      </c>
      <c r="B46" s="4">
        <v>901</v>
      </c>
      <c r="C46" s="19" t="s">
        <v>102</v>
      </c>
      <c r="D46" s="19" t="s">
        <v>5</v>
      </c>
      <c r="E46" s="19" t="s">
        <v>6</v>
      </c>
      <c r="F46" s="5">
        <v>20</v>
      </c>
      <c r="G46" s="5">
        <v>20</v>
      </c>
      <c r="H46" s="14">
        <f t="shared" si="0"/>
        <v>1</v>
      </c>
      <c r="I46" s="15">
        <f t="shared" si="1"/>
        <v>0</v>
      </c>
      <c r="J46" s="16">
        <f t="shared" si="2"/>
        <v>2.8524444736027659E-3</v>
      </c>
    </row>
    <row r="47" spans="1:10" ht="49.5" outlineLevel="7">
      <c r="A47" s="3" t="s">
        <v>273</v>
      </c>
      <c r="B47" s="4">
        <v>901</v>
      </c>
      <c r="C47" s="19" t="s">
        <v>102</v>
      </c>
      <c r="D47" s="4">
        <v>8400000000</v>
      </c>
      <c r="E47" s="19" t="s">
        <v>6</v>
      </c>
      <c r="F47" s="5">
        <v>20</v>
      </c>
      <c r="G47" s="5">
        <v>20</v>
      </c>
      <c r="H47" s="14">
        <f t="shared" si="0"/>
        <v>1</v>
      </c>
      <c r="I47" s="15">
        <f t="shared" si="1"/>
        <v>0</v>
      </c>
      <c r="J47" s="16">
        <f t="shared" si="2"/>
        <v>2.8524444736027659E-3</v>
      </c>
    </row>
    <row r="48" spans="1:10" ht="33" outlineLevel="7">
      <c r="A48" s="3" t="s">
        <v>274</v>
      </c>
      <c r="B48" s="4">
        <v>901</v>
      </c>
      <c r="C48" s="19" t="s">
        <v>102</v>
      </c>
      <c r="D48" s="4">
        <v>8450000000</v>
      </c>
      <c r="E48" s="19" t="s">
        <v>6</v>
      </c>
      <c r="F48" s="5">
        <v>20</v>
      </c>
      <c r="G48" s="5">
        <v>20</v>
      </c>
      <c r="H48" s="14">
        <f t="shared" si="0"/>
        <v>1</v>
      </c>
      <c r="I48" s="15">
        <f t="shared" si="1"/>
        <v>0</v>
      </c>
      <c r="J48" s="16">
        <f t="shared" si="2"/>
        <v>2.8524444736027659E-3</v>
      </c>
    </row>
    <row r="49" spans="1:10" ht="33" outlineLevel="7">
      <c r="A49" s="3" t="s">
        <v>275</v>
      </c>
      <c r="B49" s="4">
        <v>901</v>
      </c>
      <c r="C49" s="19" t="s">
        <v>102</v>
      </c>
      <c r="D49" s="4">
        <v>8450122730</v>
      </c>
      <c r="E49" s="19" t="s">
        <v>6</v>
      </c>
      <c r="F49" s="5">
        <v>13</v>
      </c>
      <c r="G49" s="5">
        <v>13</v>
      </c>
      <c r="H49" s="14">
        <f t="shared" si="0"/>
        <v>1</v>
      </c>
      <c r="I49" s="15">
        <f t="shared" si="1"/>
        <v>0</v>
      </c>
      <c r="J49" s="16">
        <f t="shared" si="2"/>
        <v>1.8540889078417979E-3</v>
      </c>
    </row>
    <row r="50" spans="1:10" ht="33" outlineLevel="7">
      <c r="A50" s="3" t="s">
        <v>276</v>
      </c>
      <c r="B50" s="4">
        <v>901</v>
      </c>
      <c r="C50" s="19" t="s">
        <v>102</v>
      </c>
      <c r="D50" s="4">
        <v>8450122730</v>
      </c>
      <c r="E50" s="19" t="s">
        <v>22</v>
      </c>
      <c r="F50" s="5">
        <v>13</v>
      </c>
      <c r="G50" s="5">
        <v>13</v>
      </c>
      <c r="H50" s="14">
        <f t="shared" si="0"/>
        <v>1</v>
      </c>
      <c r="I50" s="15">
        <f t="shared" si="1"/>
        <v>0</v>
      </c>
      <c r="J50" s="16">
        <f t="shared" si="2"/>
        <v>1.8540889078417979E-3</v>
      </c>
    </row>
    <row r="51" spans="1:10" ht="33" outlineLevel="7">
      <c r="A51" s="3" t="s">
        <v>277</v>
      </c>
      <c r="B51" s="4">
        <v>901</v>
      </c>
      <c r="C51" s="19" t="s">
        <v>102</v>
      </c>
      <c r="D51" s="4">
        <v>8450122730</v>
      </c>
      <c r="E51" s="19" t="s">
        <v>24</v>
      </c>
      <c r="F51" s="5">
        <v>13</v>
      </c>
      <c r="G51" s="5">
        <v>13</v>
      </c>
      <c r="H51" s="14">
        <f t="shared" si="0"/>
        <v>1</v>
      </c>
      <c r="I51" s="15">
        <f t="shared" si="1"/>
        <v>0</v>
      </c>
      <c r="J51" s="16">
        <f t="shared" si="2"/>
        <v>1.8540889078417979E-3</v>
      </c>
    </row>
    <row r="52" spans="1:10" ht="33" outlineLevel="7">
      <c r="A52" s="3" t="s">
        <v>278</v>
      </c>
      <c r="B52" s="4">
        <v>901</v>
      </c>
      <c r="C52" s="19" t="s">
        <v>102</v>
      </c>
      <c r="D52" s="4" t="s">
        <v>174</v>
      </c>
      <c r="E52" s="19" t="s">
        <v>6</v>
      </c>
      <c r="F52" s="5">
        <v>7</v>
      </c>
      <c r="G52" s="5">
        <v>7</v>
      </c>
      <c r="H52" s="14">
        <f t="shared" si="0"/>
        <v>1</v>
      </c>
      <c r="I52" s="15">
        <f t="shared" si="1"/>
        <v>0</v>
      </c>
      <c r="J52" s="16">
        <f t="shared" si="2"/>
        <v>9.9835556576096805E-4</v>
      </c>
    </row>
    <row r="53" spans="1:10" ht="33" outlineLevel="7">
      <c r="A53" s="3" t="s">
        <v>276</v>
      </c>
      <c r="B53" s="4">
        <v>901</v>
      </c>
      <c r="C53" s="19" t="s">
        <v>102</v>
      </c>
      <c r="D53" s="4" t="s">
        <v>174</v>
      </c>
      <c r="E53" s="19" t="s">
        <v>22</v>
      </c>
      <c r="F53" s="5">
        <v>7</v>
      </c>
      <c r="G53" s="5">
        <v>7</v>
      </c>
      <c r="H53" s="14">
        <f t="shared" si="0"/>
        <v>1</v>
      </c>
      <c r="I53" s="15">
        <f t="shared" si="1"/>
        <v>0</v>
      </c>
      <c r="J53" s="16">
        <f t="shared" si="2"/>
        <v>9.9835556576096805E-4</v>
      </c>
    </row>
    <row r="54" spans="1:10" ht="33" outlineLevel="7">
      <c r="A54" s="3" t="s">
        <v>277</v>
      </c>
      <c r="B54" s="4">
        <v>901</v>
      </c>
      <c r="C54" s="19" t="s">
        <v>102</v>
      </c>
      <c r="D54" s="4" t="s">
        <v>174</v>
      </c>
      <c r="E54" s="19" t="s">
        <v>24</v>
      </c>
      <c r="F54" s="5">
        <v>7</v>
      </c>
      <c r="G54" s="5">
        <v>7</v>
      </c>
      <c r="H54" s="14">
        <f t="shared" si="0"/>
        <v>1</v>
      </c>
      <c r="I54" s="15">
        <f t="shared" si="1"/>
        <v>0</v>
      </c>
      <c r="J54" s="16">
        <f t="shared" si="2"/>
        <v>9.9835556576096805E-4</v>
      </c>
    </row>
    <row r="55" spans="1:10">
      <c r="A55" s="3" t="s">
        <v>40</v>
      </c>
      <c r="B55" s="4" t="s">
        <v>41</v>
      </c>
      <c r="C55" s="4" t="s">
        <v>4</v>
      </c>
      <c r="D55" s="4" t="s">
        <v>5</v>
      </c>
      <c r="E55" s="4" t="s">
        <v>6</v>
      </c>
      <c r="F55" s="5">
        <v>87898.9</v>
      </c>
      <c r="G55" s="5">
        <v>71397.399999999994</v>
      </c>
      <c r="H55" s="14">
        <f t="shared" si="0"/>
        <v>0.81226727524462761</v>
      </c>
      <c r="I55" s="15">
        <f t="shared" si="1"/>
        <v>-16501.5</v>
      </c>
      <c r="J55" s="16">
        <f t="shared" si="2"/>
        <v>10.182855952980304</v>
      </c>
    </row>
    <row r="56" spans="1:10" outlineLevel="1">
      <c r="A56" s="3" t="s">
        <v>7</v>
      </c>
      <c r="B56" s="4" t="s">
        <v>41</v>
      </c>
      <c r="C56" s="4" t="s">
        <v>8</v>
      </c>
      <c r="D56" s="4" t="s">
        <v>5</v>
      </c>
      <c r="E56" s="4" t="s">
        <v>6</v>
      </c>
      <c r="F56" s="5">
        <v>30059.9</v>
      </c>
      <c r="G56" s="5">
        <v>25287.200000000001</v>
      </c>
      <c r="H56" s="14">
        <f t="shared" si="0"/>
        <v>0.84122701672327582</v>
      </c>
      <c r="I56" s="15">
        <f t="shared" si="1"/>
        <v>-4772.7000000000007</v>
      </c>
      <c r="J56" s="16">
        <f t="shared" si="2"/>
        <v>3.6065166946443932</v>
      </c>
    </row>
    <row r="57" spans="1:10" ht="33" outlineLevel="2">
      <c r="A57" s="3" t="s">
        <v>42</v>
      </c>
      <c r="B57" s="4" t="s">
        <v>41</v>
      </c>
      <c r="C57" s="4" t="s">
        <v>43</v>
      </c>
      <c r="D57" s="4" t="s">
        <v>5</v>
      </c>
      <c r="E57" s="4" t="s">
        <v>6</v>
      </c>
      <c r="F57" s="5">
        <v>1875</v>
      </c>
      <c r="G57" s="5">
        <v>1585.2</v>
      </c>
      <c r="H57" s="14">
        <f t="shared" si="0"/>
        <v>0.84543999999999997</v>
      </c>
      <c r="I57" s="15">
        <f t="shared" si="1"/>
        <v>-289.79999999999995</v>
      </c>
      <c r="J57" s="16">
        <f t="shared" si="2"/>
        <v>0.22608474897775521</v>
      </c>
    </row>
    <row r="58" spans="1:10" ht="49.5" outlineLevel="3">
      <c r="A58" s="3" t="s">
        <v>11</v>
      </c>
      <c r="B58" s="4" t="s">
        <v>41</v>
      </c>
      <c r="C58" s="4" t="s">
        <v>43</v>
      </c>
      <c r="D58" s="4" t="s">
        <v>12</v>
      </c>
      <c r="E58" s="4" t="s">
        <v>6</v>
      </c>
      <c r="F58" s="5">
        <v>1875</v>
      </c>
      <c r="G58" s="5">
        <v>1585.2</v>
      </c>
      <c r="H58" s="14">
        <f t="shared" si="0"/>
        <v>0.84543999999999997</v>
      </c>
      <c r="I58" s="15">
        <f t="shared" si="1"/>
        <v>-289.79999999999995</v>
      </c>
      <c r="J58" s="16">
        <f t="shared" si="2"/>
        <v>0.22608474897775521</v>
      </c>
    </row>
    <row r="59" spans="1:10" ht="33" outlineLevel="4">
      <c r="A59" s="3" t="s">
        <v>44</v>
      </c>
      <c r="B59" s="4" t="s">
        <v>41</v>
      </c>
      <c r="C59" s="4" t="s">
        <v>43</v>
      </c>
      <c r="D59" s="4" t="s">
        <v>45</v>
      </c>
      <c r="E59" s="4" t="s">
        <v>6</v>
      </c>
      <c r="F59" s="5">
        <v>1875</v>
      </c>
      <c r="G59" s="5">
        <v>1585.2</v>
      </c>
      <c r="H59" s="14">
        <f t="shared" si="0"/>
        <v>0.84543999999999997</v>
      </c>
      <c r="I59" s="15">
        <f t="shared" si="1"/>
        <v>-289.79999999999995</v>
      </c>
      <c r="J59" s="16">
        <f t="shared" si="2"/>
        <v>0.22608474897775521</v>
      </c>
    </row>
    <row r="60" spans="1:10" outlineLevel="5">
      <c r="A60" s="3" t="s">
        <v>46</v>
      </c>
      <c r="B60" s="4" t="s">
        <v>41</v>
      </c>
      <c r="C60" s="4" t="s">
        <v>43</v>
      </c>
      <c r="D60" s="4" t="s">
        <v>47</v>
      </c>
      <c r="E60" s="4" t="s">
        <v>6</v>
      </c>
      <c r="F60" s="5">
        <v>1875</v>
      </c>
      <c r="G60" s="5">
        <v>1585.2</v>
      </c>
      <c r="H60" s="14">
        <f t="shared" si="0"/>
        <v>0.84543999999999997</v>
      </c>
      <c r="I60" s="15">
        <f t="shared" si="1"/>
        <v>-289.79999999999995</v>
      </c>
      <c r="J60" s="16">
        <f t="shared" si="2"/>
        <v>0.22608474897775521</v>
      </c>
    </row>
    <row r="61" spans="1:10" ht="49.5" outlineLevel="6">
      <c r="A61" s="3" t="s">
        <v>17</v>
      </c>
      <c r="B61" s="4" t="s">
        <v>41</v>
      </c>
      <c r="C61" s="4" t="s">
        <v>43</v>
      </c>
      <c r="D61" s="4" t="s">
        <v>47</v>
      </c>
      <c r="E61" s="4" t="s">
        <v>18</v>
      </c>
      <c r="F61" s="5">
        <v>1875</v>
      </c>
      <c r="G61" s="5">
        <v>1585.2</v>
      </c>
      <c r="H61" s="14">
        <f t="shared" si="0"/>
        <v>0.84543999999999997</v>
      </c>
      <c r="I61" s="15">
        <f t="shared" si="1"/>
        <v>-289.79999999999995</v>
      </c>
      <c r="J61" s="16">
        <f t="shared" si="2"/>
        <v>0.22608474897775521</v>
      </c>
    </row>
    <row r="62" spans="1:10" ht="33" outlineLevel="7">
      <c r="A62" s="3" t="s">
        <v>19</v>
      </c>
      <c r="B62" s="4" t="s">
        <v>41</v>
      </c>
      <c r="C62" s="4" t="s">
        <v>43</v>
      </c>
      <c r="D62" s="4" t="s">
        <v>47</v>
      </c>
      <c r="E62" s="4" t="s">
        <v>20</v>
      </c>
      <c r="F62" s="5">
        <v>1875</v>
      </c>
      <c r="G62" s="5">
        <v>1585.2</v>
      </c>
      <c r="H62" s="14">
        <f t="shared" si="0"/>
        <v>0.84543999999999997</v>
      </c>
      <c r="I62" s="15">
        <f t="shared" si="1"/>
        <v>-289.79999999999995</v>
      </c>
      <c r="J62" s="16">
        <f t="shared" si="2"/>
        <v>0.22608474897775521</v>
      </c>
    </row>
    <row r="63" spans="1:10" ht="49.5" outlineLevel="2">
      <c r="A63" s="3" t="s">
        <v>48</v>
      </c>
      <c r="B63" s="4" t="s">
        <v>41</v>
      </c>
      <c r="C63" s="4" t="s">
        <v>49</v>
      </c>
      <c r="D63" s="4" t="s">
        <v>5</v>
      </c>
      <c r="E63" s="4" t="s">
        <v>6</v>
      </c>
      <c r="F63" s="5">
        <v>28184.9</v>
      </c>
      <c r="G63" s="5">
        <v>23702.1</v>
      </c>
      <c r="H63" s="14">
        <f t="shared" si="0"/>
        <v>0.84095029608052529</v>
      </c>
      <c r="I63" s="15">
        <f t="shared" si="1"/>
        <v>-4482.8000000000029</v>
      </c>
      <c r="J63" s="16">
        <f t="shared" si="2"/>
        <v>3.3804462078890056</v>
      </c>
    </row>
    <row r="64" spans="1:10" ht="33" outlineLevel="2">
      <c r="A64" s="3" t="s">
        <v>308</v>
      </c>
      <c r="B64" s="4" t="s">
        <v>41</v>
      </c>
      <c r="C64" s="4" t="s">
        <v>49</v>
      </c>
      <c r="D64" s="4">
        <v>8300000000</v>
      </c>
      <c r="E64" s="4" t="s">
        <v>6</v>
      </c>
      <c r="F64" s="5">
        <v>469.5</v>
      </c>
      <c r="G64" s="5">
        <v>411.5</v>
      </c>
      <c r="H64" s="14">
        <f t="shared" si="0"/>
        <v>0.87646432374866878</v>
      </c>
      <c r="I64" s="15">
        <f t="shared" si="1"/>
        <v>-58</v>
      </c>
      <c r="J64" s="16">
        <f t="shared" si="2"/>
        <v>5.8689045044376907E-2</v>
      </c>
    </row>
    <row r="65" spans="1:10" ht="33" outlineLevel="2">
      <c r="A65" s="3" t="s">
        <v>309</v>
      </c>
      <c r="B65" s="4" t="s">
        <v>41</v>
      </c>
      <c r="C65" s="4" t="s">
        <v>49</v>
      </c>
      <c r="D65" s="4">
        <v>8340000000</v>
      </c>
      <c r="E65" s="4" t="s">
        <v>6</v>
      </c>
      <c r="F65" s="5">
        <v>469.5</v>
      </c>
      <c r="G65" s="5">
        <v>411.5</v>
      </c>
      <c r="H65" s="14">
        <f t="shared" ref="H65:H68" si="3">G65/F65</f>
        <v>0.87646432374866878</v>
      </c>
      <c r="I65" s="15">
        <f t="shared" ref="I65:I68" si="4">G65-F65</f>
        <v>-58</v>
      </c>
      <c r="J65" s="16">
        <f t="shared" ref="J65:J68" si="5">G65/701153*100</f>
        <v>5.8689045044376907E-2</v>
      </c>
    </row>
    <row r="66" spans="1:10" outlineLevel="2">
      <c r="A66" s="3" t="s">
        <v>310</v>
      </c>
      <c r="B66" s="4" t="s">
        <v>41</v>
      </c>
      <c r="C66" s="4" t="s">
        <v>49</v>
      </c>
      <c r="D66" s="4">
        <v>8340122520</v>
      </c>
      <c r="E66" s="4" t="s">
        <v>6</v>
      </c>
      <c r="F66" s="5">
        <v>469.5</v>
      </c>
      <c r="G66" s="5">
        <v>411.5</v>
      </c>
      <c r="H66" s="14">
        <f t="shared" si="3"/>
        <v>0.87646432374866878</v>
      </c>
      <c r="I66" s="15">
        <f t="shared" si="4"/>
        <v>-58</v>
      </c>
      <c r="J66" s="16">
        <f t="shared" si="5"/>
        <v>5.8689045044376907E-2</v>
      </c>
    </row>
    <row r="67" spans="1:10" ht="33" outlineLevel="2">
      <c r="A67" s="3" t="s">
        <v>276</v>
      </c>
      <c r="B67" s="4">
        <v>902</v>
      </c>
      <c r="C67" s="4" t="s">
        <v>49</v>
      </c>
      <c r="D67" s="4">
        <v>8340122520</v>
      </c>
      <c r="E67" s="4">
        <v>200</v>
      </c>
      <c r="F67" s="5">
        <v>469.5</v>
      </c>
      <c r="G67" s="5">
        <v>411.5</v>
      </c>
      <c r="H67" s="14">
        <f t="shared" si="3"/>
        <v>0.87646432374866878</v>
      </c>
      <c r="I67" s="15">
        <f t="shared" si="4"/>
        <v>-58</v>
      </c>
      <c r="J67" s="16">
        <f t="shared" si="5"/>
        <v>5.8689045044376907E-2</v>
      </c>
    </row>
    <row r="68" spans="1:10" ht="33" outlineLevel="2">
      <c r="A68" s="3" t="s">
        <v>277</v>
      </c>
      <c r="B68" s="4">
        <v>902</v>
      </c>
      <c r="C68" s="4" t="s">
        <v>49</v>
      </c>
      <c r="D68" s="4">
        <v>8340122520</v>
      </c>
      <c r="E68" s="4">
        <v>240</v>
      </c>
      <c r="F68" s="5">
        <v>469.5</v>
      </c>
      <c r="G68" s="5">
        <v>411.5</v>
      </c>
      <c r="H68" s="14">
        <f t="shared" si="3"/>
        <v>0.87646432374866878</v>
      </c>
      <c r="I68" s="15">
        <f t="shared" si="4"/>
        <v>-58</v>
      </c>
      <c r="J68" s="16">
        <f t="shared" si="5"/>
        <v>5.8689045044376907E-2</v>
      </c>
    </row>
    <row r="69" spans="1:10" ht="49.5" outlineLevel="2">
      <c r="A69" s="3" t="s">
        <v>311</v>
      </c>
      <c r="B69" s="4" t="s">
        <v>41</v>
      </c>
      <c r="C69" s="4" t="s">
        <v>49</v>
      </c>
      <c r="D69" s="4">
        <v>8400000000</v>
      </c>
      <c r="E69" s="4" t="s">
        <v>6</v>
      </c>
      <c r="F69" s="5">
        <v>469.5</v>
      </c>
      <c r="G69" s="5">
        <v>411.5</v>
      </c>
      <c r="H69" s="14">
        <f t="shared" si="0"/>
        <v>0.87646432374866878</v>
      </c>
      <c r="I69" s="15">
        <f t="shared" si="1"/>
        <v>-58</v>
      </c>
      <c r="J69" s="16">
        <f t="shared" si="2"/>
        <v>5.8689045044376907E-2</v>
      </c>
    </row>
    <row r="70" spans="1:10" ht="33" outlineLevel="2">
      <c r="A70" s="3" t="s">
        <v>312</v>
      </c>
      <c r="B70" s="4" t="s">
        <v>41</v>
      </c>
      <c r="C70" s="4" t="s">
        <v>49</v>
      </c>
      <c r="D70" s="4">
        <v>843000000</v>
      </c>
      <c r="E70" s="4" t="s">
        <v>6</v>
      </c>
      <c r="F70" s="5">
        <v>15</v>
      </c>
      <c r="G70" s="5">
        <v>15</v>
      </c>
      <c r="H70" s="14">
        <f t="shared" si="0"/>
        <v>1</v>
      </c>
      <c r="I70" s="15">
        <f t="shared" si="1"/>
        <v>0</v>
      </c>
      <c r="J70" s="16">
        <f t="shared" si="2"/>
        <v>2.1393333552020746E-3</v>
      </c>
    </row>
    <row r="71" spans="1:10" outlineLevel="2">
      <c r="A71" s="3" t="s">
        <v>313</v>
      </c>
      <c r="B71" s="4" t="s">
        <v>41</v>
      </c>
      <c r="C71" s="4" t="s">
        <v>49</v>
      </c>
      <c r="D71" s="4">
        <v>8430122720</v>
      </c>
      <c r="E71" s="4" t="s">
        <v>6</v>
      </c>
      <c r="F71" s="5">
        <v>15</v>
      </c>
      <c r="G71" s="5">
        <v>15</v>
      </c>
      <c r="H71" s="14">
        <f t="shared" si="0"/>
        <v>1</v>
      </c>
      <c r="I71" s="15">
        <f t="shared" si="1"/>
        <v>0</v>
      </c>
      <c r="J71" s="16">
        <f t="shared" si="2"/>
        <v>2.1393333552020746E-3</v>
      </c>
    </row>
    <row r="72" spans="1:10" ht="33" outlineLevel="2">
      <c r="A72" s="3" t="s">
        <v>276</v>
      </c>
      <c r="B72" s="4" t="s">
        <v>41</v>
      </c>
      <c r="C72" s="4" t="s">
        <v>49</v>
      </c>
      <c r="D72" s="4">
        <v>8430122720</v>
      </c>
      <c r="E72" s="4">
        <v>200</v>
      </c>
      <c r="F72" s="5">
        <v>15</v>
      </c>
      <c r="G72" s="5">
        <v>15</v>
      </c>
      <c r="H72" s="14">
        <f t="shared" ref="H72:H83" si="6">G72/F72</f>
        <v>1</v>
      </c>
      <c r="I72" s="15">
        <f t="shared" ref="I72:I83" si="7">G72-F72</f>
        <v>0</v>
      </c>
      <c r="J72" s="16">
        <f t="shared" ref="J72:J83" si="8">G72/701153*100</f>
        <v>2.1393333552020746E-3</v>
      </c>
    </row>
    <row r="73" spans="1:10" ht="33" outlineLevel="2">
      <c r="A73" s="3" t="s">
        <v>277</v>
      </c>
      <c r="B73" s="4" t="s">
        <v>41</v>
      </c>
      <c r="C73" s="4" t="s">
        <v>49</v>
      </c>
      <c r="D73" s="4">
        <v>8430122720</v>
      </c>
      <c r="E73" s="4">
        <v>240</v>
      </c>
      <c r="F73" s="5">
        <v>15</v>
      </c>
      <c r="G73" s="5">
        <v>15</v>
      </c>
      <c r="H73" s="14">
        <f t="shared" si="6"/>
        <v>1</v>
      </c>
      <c r="I73" s="15">
        <f t="shared" si="7"/>
        <v>0</v>
      </c>
      <c r="J73" s="16">
        <f t="shared" si="8"/>
        <v>2.1393333552020746E-3</v>
      </c>
    </row>
    <row r="74" spans="1:10" ht="49.5" outlineLevel="2">
      <c r="A74" s="3" t="s">
        <v>314</v>
      </c>
      <c r="B74" s="4">
        <v>902</v>
      </c>
      <c r="C74" s="4" t="s">
        <v>49</v>
      </c>
      <c r="D74" s="4">
        <v>9000000000</v>
      </c>
      <c r="E74" s="4" t="s">
        <v>6</v>
      </c>
      <c r="F74" s="5">
        <v>27700.400000000001</v>
      </c>
      <c r="G74" s="5">
        <v>23275.599999999999</v>
      </c>
      <c r="H74" s="14">
        <f t="shared" si="6"/>
        <v>0.84026223448036841</v>
      </c>
      <c r="I74" s="15">
        <f t="shared" si="7"/>
        <v>-4424.8000000000029</v>
      </c>
      <c r="J74" s="16">
        <f t="shared" si="8"/>
        <v>3.3196178294894261</v>
      </c>
    </row>
    <row r="75" spans="1:10" ht="33" outlineLevel="2">
      <c r="A75" s="3" t="s">
        <v>315</v>
      </c>
      <c r="B75" s="4">
        <v>902</v>
      </c>
      <c r="C75" s="4" t="s">
        <v>49</v>
      </c>
      <c r="D75" s="4">
        <v>9000000000</v>
      </c>
      <c r="E75" s="4" t="s">
        <v>6</v>
      </c>
      <c r="F75" s="5">
        <v>27700.400000000001</v>
      </c>
      <c r="G75" s="5">
        <v>23275.599999999999</v>
      </c>
      <c r="H75" s="14">
        <f t="shared" si="6"/>
        <v>0.84026223448036841</v>
      </c>
      <c r="I75" s="15">
        <f t="shared" si="7"/>
        <v>-4424.8000000000029</v>
      </c>
      <c r="J75" s="16">
        <f t="shared" si="8"/>
        <v>3.3196178294894261</v>
      </c>
    </row>
    <row r="76" spans="1:10" outlineLevel="2">
      <c r="A76" s="3" t="s">
        <v>316</v>
      </c>
      <c r="B76" s="4">
        <v>902</v>
      </c>
      <c r="C76" s="4" t="s">
        <v>49</v>
      </c>
      <c r="D76" s="4">
        <v>9000000000</v>
      </c>
      <c r="E76" s="4" t="s">
        <v>6</v>
      </c>
      <c r="F76" s="5">
        <v>25828.400000000001</v>
      </c>
      <c r="G76" s="5">
        <v>21485.5</v>
      </c>
      <c r="H76" s="14">
        <f t="shared" si="6"/>
        <v>0.83185563178516664</v>
      </c>
      <c r="I76" s="15">
        <f t="shared" si="7"/>
        <v>-4342.9000000000015</v>
      </c>
      <c r="J76" s="16">
        <f t="shared" si="8"/>
        <v>3.0643097868796114</v>
      </c>
    </row>
    <row r="77" spans="1:10" ht="49.5" outlineLevel="2">
      <c r="A77" s="3" t="s">
        <v>317</v>
      </c>
      <c r="B77" s="4">
        <v>902</v>
      </c>
      <c r="C77" s="4" t="s">
        <v>49</v>
      </c>
      <c r="D77" s="4">
        <v>9000000000</v>
      </c>
      <c r="E77" s="4" t="s">
        <v>6</v>
      </c>
      <c r="F77" s="5">
        <v>21045.3</v>
      </c>
      <c r="G77" s="5">
        <v>17653.3</v>
      </c>
      <c r="H77" s="14">
        <f t="shared" si="6"/>
        <v>0.83882387041287132</v>
      </c>
      <c r="I77" s="15">
        <f t="shared" si="7"/>
        <v>-3392</v>
      </c>
      <c r="J77" s="16">
        <f t="shared" si="8"/>
        <v>2.5177529012925852</v>
      </c>
    </row>
    <row r="78" spans="1:10" ht="49.5" outlineLevel="2">
      <c r="A78" s="3" t="s">
        <v>317</v>
      </c>
      <c r="B78" s="4">
        <v>902</v>
      </c>
      <c r="C78" s="4" t="s">
        <v>49</v>
      </c>
      <c r="D78" s="4">
        <v>9000000000</v>
      </c>
      <c r="E78" s="4" t="s">
        <v>6</v>
      </c>
      <c r="F78" s="5">
        <v>21045.3</v>
      </c>
      <c r="G78" s="5">
        <v>17653.3</v>
      </c>
      <c r="H78" s="14">
        <f t="shared" si="6"/>
        <v>0.83882387041287132</v>
      </c>
      <c r="I78" s="15">
        <f t="shared" si="7"/>
        <v>-3392</v>
      </c>
      <c r="J78" s="16">
        <f t="shared" si="8"/>
        <v>2.5177529012925852</v>
      </c>
    </row>
    <row r="79" spans="1:10" ht="33" outlineLevel="2">
      <c r="A79" s="3" t="s">
        <v>276</v>
      </c>
      <c r="B79" s="4">
        <v>902</v>
      </c>
      <c r="C79" s="4" t="s">
        <v>49</v>
      </c>
      <c r="D79" s="4">
        <v>9000000000</v>
      </c>
      <c r="E79" s="4" t="s">
        <v>6</v>
      </c>
      <c r="F79" s="5">
        <v>3907.1</v>
      </c>
      <c r="G79" s="5">
        <v>3332.9</v>
      </c>
      <c r="H79" s="14">
        <f t="shared" si="6"/>
        <v>0.85303677919684684</v>
      </c>
      <c r="I79" s="15">
        <f t="shared" si="7"/>
        <v>-574.19999999999982</v>
      </c>
      <c r="J79" s="16">
        <f t="shared" si="8"/>
        <v>0.47534560930353292</v>
      </c>
    </row>
    <row r="80" spans="1:10" ht="33" outlineLevel="2">
      <c r="A80" s="3" t="s">
        <v>277</v>
      </c>
      <c r="B80" s="4">
        <v>902</v>
      </c>
      <c r="C80" s="4" t="s">
        <v>49</v>
      </c>
      <c r="D80" s="4">
        <v>9000000000</v>
      </c>
      <c r="E80" s="4" t="s">
        <v>6</v>
      </c>
      <c r="F80" s="5">
        <v>3907.1</v>
      </c>
      <c r="G80" s="5">
        <v>3332.9</v>
      </c>
      <c r="H80" s="14">
        <f t="shared" si="6"/>
        <v>0.85303677919684684</v>
      </c>
      <c r="I80" s="15">
        <f t="shared" si="7"/>
        <v>-574.19999999999982</v>
      </c>
      <c r="J80" s="16">
        <f t="shared" si="8"/>
        <v>0.47534560930353292</v>
      </c>
    </row>
    <row r="81" spans="1:10" outlineLevel="2">
      <c r="A81" s="3" t="s">
        <v>318</v>
      </c>
      <c r="B81" s="4">
        <v>902</v>
      </c>
      <c r="C81" s="4" t="s">
        <v>49</v>
      </c>
      <c r="D81" s="4">
        <v>9000000000</v>
      </c>
      <c r="E81" s="4" t="s">
        <v>6</v>
      </c>
      <c r="F81" s="5">
        <v>876</v>
      </c>
      <c r="G81" s="5">
        <v>499.3</v>
      </c>
      <c r="H81" s="14">
        <f t="shared" si="6"/>
        <v>0.56997716894977168</v>
      </c>
      <c r="I81" s="15">
        <f t="shared" si="7"/>
        <v>-376.7</v>
      </c>
      <c r="J81" s="16">
        <f t="shared" si="8"/>
        <v>7.1211276283493052E-2</v>
      </c>
    </row>
    <row r="82" spans="1:10" outlineLevel="2">
      <c r="A82" s="3" t="s">
        <v>319</v>
      </c>
      <c r="B82" s="4">
        <v>902</v>
      </c>
      <c r="C82" s="4" t="s">
        <v>49</v>
      </c>
      <c r="D82" s="4">
        <v>9000000000</v>
      </c>
      <c r="E82" s="4" t="s">
        <v>6</v>
      </c>
      <c r="F82" s="5">
        <v>18</v>
      </c>
      <c r="G82" s="5">
        <v>17.399999999999999</v>
      </c>
      <c r="H82" s="14">
        <f t="shared" si="6"/>
        <v>0.96666666666666656</v>
      </c>
      <c r="I82" s="15">
        <f t="shared" si="7"/>
        <v>-0.60000000000000142</v>
      </c>
      <c r="J82" s="16">
        <f t="shared" si="8"/>
        <v>2.4816266920344061E-3</v>
      </c>
    </row>
    <row r="83" spans="1:10" outlineLevel="2">
      <c r="A83" s="3" t="s">
        <v>320</v>
      </c>
      <c r="B83" s="4">
        <v>902</v>
      </c>
      <c r="C83" s="4" t="s">
        <v>49</v>
      </c>
      <c r="D83" s="4">
        <v>9000000000</v>
      </c>
      <c r="E83" s="4" t="s">
        <v>6</v>
      </c>
      <c r="F83" s="5">
        <v>858</v>
      </c>
      <c r="G83" s="5">
        <v>481.9</v>
      </c>
      <c r="H83" s="14">
        <f t="shared" si="6"/>
        <v>0.56165501165501164</v>
      </c>
      <c r="I83" s="15">
        <f t="shared" si="7"/>
        <v>-376.1</v>
      </c>
      <c r="J83" s="16">
        <f t="shared" si="8"/>
        <v>6.8729649591458636E-2</v>
      </c>
    </row>
    <row r="84" spans="1:10" ht="49.5" outlineLevel="5">
      <c r="A84" s="3" t="s">
        <v>50</v>
      </c>
      <c r="B84" s="4" t="s">
        <v>41</v>
      </c>
      <c r="C84" s="4" t="s">
        <v>49</v>
      </c>
      <c r="D84" s="4" t="s">
        <v>51</v>
      </c>
      <c r="E84" s="4" t="s">
        <v>6</v>
      </c>
      <c r="F84" s="5">
        <v>590</v>
      </c>
      <c r="G84" s="5">
        <v>587</v>
      </c>
      <c r="H84" s="14">
        <f t="shared" si="0"/>
        <v>0.9949152542372881</v>
      </c>
      <c r="I84" s="15">
        <f t="shared" si="1"/>
        <v>-3</v>
      </c>
      <c r="J84" s="16">
        <f t="shared" si="2"/>
        <v>8.3719245300241177E-2</v>
      </c>
    </row>
    <row r="85" spans="1:10" ht="49.5" outlineLevel="6">
      <c r="A85" s="3" t="s">
        <v>17</v>
      </c>
      <c r="B85" s="4" t="s">
        <v>41</v>
      </c>
      <c r="C85" s="4" t="s">
        <v>49</v>
      </c>
      <c r="D85" s="4" t="s">
        <v>51</v>
      </c>
      <c r="E85" s="4" t="s">
        <v>18</v>
      </c>
      <c r="F85" s="5">
        <v>575</v>
      </c>
      <c r="G85" s="5">
        <v>572</v>
      </c>
      <c r="H85" s="14">
        <f t="shared" si="0"/>
        <v>0.99478260869565216</v>
      </c>
      <c r="I85" s="15">
        <f t="shared" si="1"/>
        <v>-3</v>
      </c>
      <c r="J85" s="16">
        <f t="shared" si="2"/>
        <v>8.1579911945039094E-2</v>
      </c>
    </row>
    <row r="86" spans="1:10" ht="33" outlineLevel="7">
      <c r="A86" s="3" t="s">
        <v>19</v>
      </c>
      <c r="B86" s="4" t="s">
        <v>41</v>
      </c>
      <c r="C86" s="4" t="s">
        <v>49</v>
      </c>
      <c r="D86" s="4" t="s">
        <v>51</v>
      </c>
      <c r="E86" s="4" t="s">
        <v>20</v>
      </c>
      <c r="F86" s="5">
        <v>575</v>
      </c>
      <c r="G86" s="5">
        <v>572</v>
      </c>
      <c r="H86" s="14">
        <f t="shared" si="0"/>
        <v>0.99478260869565216</v>
      </c>
      <c r="I86" s="15">
        <f t="shared" si="1"/>
        <v>-3</v>
      </c>
      <c r="J86" s="16">
        <f t="shared" si="2"/>
        <v>8.1579911945039094E-2</v>
      </c>
    </row>
    <row r="87" spans="1:10" ht="33" outlineLevel="7">
      <c r="A87" s="3" t="s">
        <v>276</v>
      </c>
      <c r="B87" s="4" t="s">
        <v>41</v>
      </c>
      <c r="C87" s="4" t="s">
        <v>49</v>
      </c>
      <c r="D87" s="4" t="s">
        <v>51</v>
      </c>
      <c r="E87" s="4">
        <v>200</v>
      </c>
      <c r="F87" s="5">
        <v>15</v>
      </c>
      <c r="G87" s="5">
        <v>15</v>
      </c>
      <c r="H87" s="14">
        <f t="shared" si="0"/>
        <v>1</v>
      </c>
      <c r="I87" s="15">
        <f t="shared" si="1"/>
        <v>0</v>
      </c>
      <c r="J87" s="16">
        <f t="shared" si="2"/>
        <v>2.1393333552020746E-3</v>
      </c>
    </row>
    <row r="88" spans="1:10" ht="33" outlineLevel="7">
      <c r="A88" s="3" t="s">
        <v>277</v>
      </c>
      <c r="B88" s="4" t="s">
        <v>41</v>
      </c>
      <c r="C88" s="4" t="s">
        <v>49</v>
      </c>
      <c r="D88" s="4" t="s">
        <v>51</v>
      </c>
      <c r="E88" s="4">
        <v>240</v>
      </c>
      <c r="F88" s="5">
        <v>15</v>
      </c>
      <c r="G88" s="5">
        <v>15</v>
      </c>
      <c r="H88" s="14">
        <f t="shared" si="0"/>
        <v>1</v>
      </c>
      <c r="I88" s="15">
        <f t="shared" si="1"/>
        <v>0</v>
      </c>
      <c r="J88" s="16">
        <f t="shared" si="2"/>
        <v>2.1393333552020746E-3</v>
      </c>
    </row>
    <row r="89" spans="1:10" ht="33" outlineLevel="5">
      <c r="A89" s="3" t="s">
        <v>52</v>
      </c>
      <c r="B89" s="4" t="s">
        <v>41</v>
      </c>
      <c r="C89" s="4" t="s">
        <v>49</v>
      </c>
      <c r="D89" s="4" t="s">
        <v>53</v>
      </c>
      <c r="E89" s="4" t="s">
        <v>6</v>
      </c>
      <c r="F89" s="5">
        <v>457</v>
      </c>
      <c r="G89" s="5">
        <v>436</v>
      </c>
      <c r="H89" s="14">
        <f t="shared" si="0"/>
        <v>0.9540481400437637</v>
      </c>
      <c r="I89" s="15">
        <f t="shared" si="1"/>
        <v>-21</v>
      </c>
      <c r="J89" s="16">
        <f t="shared" si="2"/>
        <v>6.2183289524540289E-2</v>
      </c>
    </row>
    <row r="90" spans="1:10" ht="49.5" outlineLevel="6">
      <c r="A90" s="3" t="s">
        <v>17</v>
      </c>
      <c r="B90" s="4" t="s">
        <v>41</v>
      </c>
      <c r="C90" s="4" t="s">
        <v>49</v>
      </c>
      <c r="D90" s="4" t="s">
        <v>53</v>
      </c>
      <c r="E90" s="4" t="s">
        <v>18</v>
      </c>
      <c r="F90" s="5">
        <v>457</v>
      </c>
      <c r="G90" s="5">
        <v>436</v>
      </c>
      <c r="H90" s="14">
        <f t="shared" si="0"/>
        <v>0.9540481400437637</v>
      </c>
      <c r="I90" s="15">
        <f t="shared" si="1"/>
        <v>-21</v>
      </c>
      <c r="J90" s="16">
        <f t="shared" si="2"/>
        <v>6.2183289524540289E-2</v>
      </c>
    </row>
    <row r="91" spans="1:10" ht="33" outlineLevel="7">
      <c r="A91" s="3" t="s">
        <v>19</v>
      </c>
      <c r="B91" s="4" t="s">
        <v>41</v>
      </c>
      <c r="C91" s="4" t="s">
        <v>49</v>
      </c>
      <c r="D91" s="4" t="s">
        <v>53</v>
      </c>
      <c r="E91" s="4" t="s">
        <v>20</v>
      </c>
      <c r="F91" s="5">
        <v>457</v>
      </c>
      <c r="G91" s="5">
        <v>436</v>
      </c>
      <c r="H91" s="14">
        <f t="shared" si="0"/>
        <v>0.9540481400437637</v>
      </c>
      <c r="I91" s="15">
        <f t="shared" si="1"/>
        <v>-21</v>
      </c>
      <c r="J91" s="16">
        <f t="shared" si="2"/>
        <v>6.2183289524540289E-2</v>
      </c>
    </row>
    <row r="92" spans="1:10" ht="49.5" outlineLevel="5">
      <c r="A92" s="3" t="s">
        <v>54</v>
      </c>
      <c r="B92" s="4" t="s">
        <v>41</v>
      </c>
      <c r="C92" s="4" t="s">
        <v>49</v>
      </c>
      <c r="D92" s="4" t="s">
        <v>55</v>
      </c>
      <c r="E92" s="4" t="s">
        <v>6</v>
      </c>
      <c r="F92" s="5">
        <v>583</v>
      </c>
      <c r="G92" s="5">
        <v>525</v>
      </c>
      <c r="H92" s="14">
        <f t="shared" ref="H92:H160" si="9">G92/F92</f>
        <v>0.90051457975986282</v>
      </c>
      <c r="I92" s="15">
        <f t="shared" si="1"/>
        <v>-58</v>
      </c>
      <c r="J92" s="16">
        <f t="shared" si="2"/>
        <v>7.4876667432072594E-2</v>
      </c>
    </row>
    <row r="93" spans="1:10" ht="49.5" outlineLevel="6">
      <c r="A93" s="3" t="s">
        <v>17</v>
      </c>
      <c r="B93" s="4" t="s">
        <v>41</v>
      </c>
      <c r="C93" s="4" t="s">
        <v>49</v>
      </c>
      <c r="D93" s="4" t="s">
        <v>55</v>
      </c>
      <c r="E93" s="4" t="s">
        <v>18</v>
      </c>
      <c r="F93" s="5">
        <v>583</v>
      </c>
      <c r="G93" s="5">
        <v>525</v>
      </c>
      <c r="H93" s="14">
        <f t="shared" si="9"/>
        <v>0.90051457975986282</v>
      </c>
      <c r="I93" s="15">
        <f t="shared" si="1"/>
        <v>-58</v>
      </c>
      <c r="J93" s="16">
        <f t="shared" si="2"/>
        <v>7.4876667432072594E-2</v>
      </c>
    </row>
    <row r="94" spans="1:10" ht="33" outlineLevel="7">
      <c r="A94" s="3" t="s">
        <v>19</v>
      </c>
      <c r="B94" s="4" t="s">
        <v>41</v>
      </c>
      <c r="C94" s="4" t="s">
        <v>49</v>
      </c>
      <c r="D94" s="4" t="s">
        <v>55</v>
      </c>
      <c r="E94" s="4" t="s">
        <v>20</v>
      </c>
      <c r="F94" s="5">
        <v>583</v>
      </c>
      <c r="G94" s="5">
        <v>525</v>
      </c>
      <c r="H94" s="14">
        <f t="shared" si="9"/>
        <v>0.90051457975986282</v>
      </c>
      <c r="I94" s="15">
        <f t="shared" si="1"/>
        <v>-58</v>
      </c>
      <c r="J94" s="16">
        <f t="shared" si="2"/>
        <v>7.4876667432072594E-2</v>
      </c>
    </row>
    <row r="95" spans="1:10" ht="49.5" outlineLevel="5">
      <c r="A95" s="3" t="s">
        <v>56</v>
      </c>
      <c r="B95" s="4" t="s">
        <v>41</v>
      </c>
      <c r="C95" s="4" t="s">
        <v>49</v>
      </c>
      <c r="D95" s="4" t="s">
        <v>57</v>
      </c>
      <c r="E95" s="4" t="s">
        <v>6</v>
      </c>
      <c r="F95" s="5">
        <v>2</v>
      </c>
      <c r="G95" s="5">
        <v>2</v>
      </c>
      <c r="H95" s="14">
        <f t="shared" si="9"/>
        <v>1</v>
      </c>
      <c r="I95" s="15">
        <f t="shared" si="1"/>
        <v>0</v>
      </c>
      <c r="J95" s="16">
        <f t="shared" si="2"/>
        <v>2.8524444736027657E-4</v>
      </c>
    </row>
    <row r="96" spans="1:10" ht="33" outlineLevel="6">
      <c r="A96" s="3" t="s">
        <v>21</v>
      </c>
      <c r="B96" s="4" t="s">
        <v>41</v>
      </c>
      <c r="C96" s="4" t="s">
        <v>49</v>
      </c>
      <c r="D96" s="4" t="s">
        <v>57</v>
      </c>
      <c r="E96" s="4" t="s">
        <v>22</v>
      </c>
      <c r="F96" s="5">
        <v>2</v>
      </c>
      <c r="G96" s="5">
        <v>2</v>
      </c>
      <c r="H96" s="14">
        <f t="shared" si="9"/>
        <v>1</v>
      </c>
      <c r="I96" s="15">
        <f t="shared" si="1"/>
        <v>0</v>
      </c>
      <c r="J96" s="16">
        <f t="shared" si="2"/>
        <v>2.8524444736027657E-4</v>
      </c>
    </row>
    <row r="97" spans="1:10" ht="33" outlineLevel="7">
      <c r="A97" s="3" t="s">
        <v>23</v>
      </c>
      <c r="B97" s="4" t="s">
        <v>41</v>
      </c>
      <c r="C97" s="4" t="s">
        <v>49</v>
      </c>
      <c r="D97" s="4" t="s">
        <v>57</v>
      </c>
      <c r="E97" s="4" t="s">
        <v>24</v>
      </c>
      <c r="F97" s="5">
        <v>2</v>
      </c>
      <c r="G97" s="5">
        <v>2</v>
      </c>
      <c r="H97" s="14">
        <f t="shared" si="9"/>
        <v>1</v>
      </c>
      <c r="I97" s="15">
        <f t="shared" si="1"/>
        <v>0</v>
      </c>
      <c r="J97" s="16">
        <f t="shared" si="2"/>
        <v>2.8524444736027657E-4</v>
      </c>
    </row>
    <row r="98" spans="1:10" ht="33" outlineLevel="7">
      <c r="A98" s="3" t="s">
        <v>321</v>
      </c>
      <c r="B98" s="4" t="s">
        <v>41</v>
      </c>
      <c r="C98" s="4" t="s">
        <v>49</v>
      </c>
      <c r="D98" s="4">
        <v>9020071100</v>
      </c>
      <c r="E98" s="4">
        <v>0</v>
      </c>
      <c r="F98" s="5">
        <v>240</v>
      </c>
      <c r="G98" s="5">
        <v>240</v>
      </c>
      <c r="H98" s="14">
        <f t="shared" si="9"/>
        <v>1</v>
      </c>
      <c r="I98" s="15">
        <f t="shared" si="1"/>
        <v>0</v>
      </c>
      <c r="J98" s="16">
        <f t="shared" si="2"/>
        <v>3.4229333683233193E-2</v>
      </c>
    </row>
    <row r="99" spans="1:10" ht="33" outlineLevel="7">
      <c r="A99" s="3" t="s">
        <v>276</v>
      </c>
      <c r="B99" s="4" t="s">
        <v>41</v>
      </c>
      <c r="C99" s="4" t="s">
        <v>49</v>
      </c>
      <c r="D99" s="4">
        <v>9020071100</v>
      </c>
      <c r="E99" s="4">
        <v>200</v>
      </c>
      <c r="F99" s="5">
        <v>240</v>
      </c>
      <c r="G99" s="5">
        <v>240</v>
      </c>
      <c r="H99" s="14">
        <f t="shared" si="9"/>
        <v>1</v>
      </c>
      <c r="I99" s="15">
        <f t="shared" si="1"/>
        <v>0</v>
      </c>
      <c r="J99" s="16">
        <f t="shared" si="2"/>
        <v>3.4229333683233193E-2</v>
      </c>
    </row>
    <row r="100" spans="1:10" ht="33" outlineLevel="7">
      <c r="A100" s="3" t="s">
        <v>277</v>
      </c>
      <c r="B100" s="4" t="s">
        <v>41</v>
      </c>
      <c r="C100" s="4" t="s">
        <v>49</v>
      </c>
      <c r="D100" s="4">
        <v>9020071100</v>
      </c>
      <c r="E100" s="4" t="s">
        <v>24</v>
      </c>
      <c r="F100" s="5">
        <v>240</v>
      </c>
      <c r="G100" s="5">
        <v>240</v>
      </c>
      <c r="H100" s="14">
        <f t="shared" si="9"/>
        <v>1</v>
      </c>
      <c r="I100" s="15">
        <f t="shared" si="1"/>
        <v>0</v>
      </c>
      <c r="J100" s="16">
        <f t="shared" si="2"/>
        <v>3.4229333683233193E-2</v>
      </c>
    </row>
    <row r="101" spans="1:10" ht="33" outlineLevel="1">
      <c r="A101" s="3" t="s">
        <v>58</v>
      </c>
      <c r="B101" s="4" t="s">
        <v>41</v>
      </c>
      <c r="C101" s="4" t="s">
        <v>59</v>
      </c>
      <c r="D101" s="4" t="s">
        <v>5</v>
      </c>
      <c r="E101" s="4" t="s">
        <v>6</v>
      </c>
      <c r="F101" s="5">
        <v>5606</v>
      </c>
      <c r="G101" s="5">
        <v>4769.1000000000004</v>
      </c>
      <c r="H101" s="14">
        <f t="shared" si="9"/>
        <v>0.85071352122725663</v>
      </c>
      <c r="I101" s="15">
        <f t="shared" ref="I101:I164" si="10">G101-F101</f>
        <v>-836.89999999999964</v>
      </c>
      <c r="J101" s="16">
        <f t="shared" ref="J101:J164" si="11">G101/701153*100</f>
        <v>0.68017964695294753</v>
      </c>
    </row>
    <row r="102" spans="1:10" ht="33" outlineLevel="2">
      <c r="A102" s="3" t="s">
        <v>60</v>
      </c>
      <c r="B102" s="4" t="s">
        <v>41</v>
      </c>
      <c r="C102" s="4" t="s">
        <v>61</v>
      </c>
      <c r="D102" s="4" t="s">
        <v>5</v>
      </c>
      <c r="E102" s="4" t="s">
        <v>6</v>
      </c>
      <c r="F102" s="5">
        <v>4987.3</v>
      </c>
      <c r="G102" s="5">
        <v>4150.5</v>
      </c>
      <c r="H102" s="14">
        <f t="shared" si="9"/>
        <v>0.83221382311070113</v>
      </c>
      <c r="I102" s="15">
        <f t="shared" si="10"/>
        <v>-836.80000000000018</v>
      </c>
      <c r="J102" s="16">
        <f t="shared" si="11"/>
        <v>0.59195353938441397</v>
      </c>
    </row>
    <row r="103" spans="1:10" ht="49.5" outlineLevel="3">
      <c r="A103" s="3" t="s">
        <v>322</v>
      </c>
      <c r="B103" s="4" t="s">
        <v>41</v>
      </c>
      <c r="C103" s="4" t="s">
        <v>61</v>
      </c>
      <c r="D103" s="4" t="s">
        <v>62</v>
      </c>
      <c r="E103" s="4" t="s">
        <v>6</v>
      </c>
      <c r="F103" s="5">
        <v>4105</v>
      </c>
      <c r="G103" s="5">
        <v>3476.9</v>
      </c>
      <c r="H103" s="14">
        <f t="shared" si="9"/>
        <v>0.8469914738124239</v>
      </c>
      <c r="I103" s="15">
        <f t="shared" si="10"/>
        <v>-628.09999999999991</v>
      </c>
      <c r="J103" s="16">
        <f t="shared" si="11"/>
        <v>0.49588320951347281</v>
      </c>
    </row>
    <row r="104" spans="1:10" ht="33" outlineLevel="4">
      <c r="A104" s="3" t="s">
        <v>323</v>
      </c>
      <c r="B104" s="4" t="s">
        <v>41</v>
      </c>
      <c r="C104" s="4" t="s">
        <v>61</v>
      </c>
      <c r="D104" s="4">
        <v>8510000000</v>
      </c>
      <c r="E104" s="4" t="s">
        <v>6</v>
      </c>
      <c r="F104" s="5">
        <v>20</v>
      </c>
      <c r="G104" s="5">
        <v>19.7</v>
      </c>
      <c r="H104" s="14">
        <f t="shared" si="9"/>
        <v>0.98499999999999999</v>
      </c>
      <c r="I104" s="15">
        <f t="shared" si="10"/>
        <v>-0.30000000000000071</v>
      </c>
      <c r="J104" s="16">
        <f t="shared" si="11"/>
        <v>2.8096578064987243E-3</v>
      </c>
    </row>
    <row r="105" spans="1:10" ht="33" outlineLevel="5">
      <c r="A105" s="3" t="s">
        <v>63</v>
      </c>
      <c r="B105" s="4" t="s">
        <v>41</v>
      </c>
      <c r="C105" s="4" t="s">
        <v>61</v>
      </c>
      <c r="D105" s="4">
        <v>8510122760</v>
      </c>
      <c r="E105" s="4" t="s">
        <v>6</v>
      </c>
      <c r="F105" s="5">
        <v>20</v>
      </c>
      <c r="G105" s="5">
        <v>19.7</v>
      </c>
      <c r="H105" s="14">
        <f t="shared" si="9"/>
        <v>0.98499999999999999</v>
      </c>
      <c r="I105" s="15">
        <f t="shared" si="10"/>
        <v>-0.30000000000000071</v>
      </c>
      <c r="J105" s="16">
        <f t="shared" si="11"/>
        <v>2.8096578064987243E-3</v>
      </c>
    </row>
    <row r="106" spans="1:10" ht="33" outlineLevel="6">
      <c r="A106" s="3" t="s">
        <v>21</v>
      </c>
      <c r="B106" s="4" t="s">
        <v>41</v>
      </c>
      <c r="C106" s="4" t="s">
        <v>61</v>
      </c>
      <c r="D106" s="4">
        <v>8510122760</v>
      </c>
      <c r="E106" s="4" t="s">
        <v>22</v>
      </c>
      <c r="F106" s="5">
        <v>20</v>
      </c>
      <c r="G106" s="5">
        <v>19.7</v>
      </c>
      <c r="H106" s="14">
        <f t="shared" si="9"/>
        <v>0.98499999999999999</v>
      </c>
      <c r="I106" s="15">
        <f t="shared" si="10"/>
        <v>-0.30000000000000071</v>
      </c>
      <c r="J106" s="16">
        <f t="shared" si="11"/>
        <v>2.8096578064987243E-3</v>
      </c>
    </row>
    <row r="107" spans="1:10" ht="33" outlineLevel="7">
      <c r="A107" s="3" t="s">
        <v>23</v>
      </c>
      <c r="B107" s="4" t="s">
        <v>41</v>
      </c>
      <c r="C107" s="4" t="s">
        <v>61</v>
      </c>
      <c r="D107" s="4">
        <v>8510122760</v>
      </c>
      <c r="E107" s="4" t="s">
        <v>24</v>
      </c>
      <c r="F107" s="5">
        <v>20</v>
      </c>
      <c r="G107" s="5">
        <v>19.7</v>
      </c>
      <c r="H107" s="14">
        <f t="shared" si="9"/>
        <v>0.98499999999999999</v>
      </c>
      <c r="I107" s="15">
        <f t="shared" si="10"/>
        <v>-0.30000000000000071</v>
      </c>
      <c r="J107" s="16">
        <f t="shared" si="11"/>
        <v>2.8096578064987243E-3</v>
      </c>
    </row>
    <row r="108" spans="1:10" ht="66" outlineLevel="4">
      <c r="A108" s="3" t="s">
        <v>324</v>
      </c>
      <c r="B108" s="4" t="s">
        <v>41</v>
      </c>
      <c r="C108" s="4" t="s">
        <v>61</v>
      </c>
      <c r="D108" s="4" t="s">
        <v>64</v>
      </c>
      <c r="E108" s="4" t="s">
        <v>6</v>
      </c>
      <c r="F108" s="5">
        <v>210</v>
      </c>
      <c r="G108" s="5">
        <v>188.5</v>
      </c>
      <c r="H108" s="14">
        <f t="shared" si="9"/>
        <v>0.89761904761904765</v>
      </c>
      <c r="I108" s="15">
        <f t="shared" si="10"/>
        <v>-21.5</v>
      </c>
      <c r="J108" s="16">
        <f t="shared" si="11"/>
        <v>2.6884289163706068E-2</v>
      </c>
    </row>
    <row r="109" spans="1:10" ht="33" outlineLevel="5">
      <c r="A109" s="3" t="s">
        <v>66</v>
      </c>
      <c r="B109" s="4" t="s">
        <v>41</v>
      </c>
      <c r="C109" s="4" t="s">
        <v>61</v>
      </c>
      <c r="D109" s="4">
        <v>8530122780</v>
      </c>
      <c r="E109" s="4" t="s">
        <v>6</v>
      </c>
      <c r="F109" s="5">
        <v>170</v>
      </c>
      <c r="G109" s="5">
        <v>149.30000000000001</v>
      </c>
      <c r="H109" s="14">
        <f t="shared" si="9"/>
        <v>0.87823529411764711</v>
      </c>
      <c r="I109" s="15">
        <f t="shared" si="10"/>
        <v>-20.699999999999989</v>
      </c>
      <c r="J109" s="16">
        <f t="shared" si="11"/>
        <v>2.1293497995444645E-2</v>
      </c>
    </row>
    <row r="110" spans="1:10" ht="33" outlineLevel="6">
      <c r="A110" s="3" t="s">
        <v>21</v>
      </c>
      <c r="B110" s="4" t="s">
        <v>41</v>
      </c>
      <c r="C110" s="4" t="s">
        <v>61</v>
      </c>
      <c r="D110" s="4">
        <v>8530122780</v>
      </c>
      <c r="E110" s="4" t="s">
        <v>22</v>
      </c>
      <c r="F110" s="5">
        <v>170</v>
      </c>
      <c r="G110" s="5">
        <v>149.30000000000001</v>
      </c>
      <c r="H110" s="14">
        <f t="shared" si="9"/>
        <v>0.87823529411764711</v>
      </c>
      <c r="I110" s="15">
        <f t="shared" si="10"/>
        <v>-20.699999999999989</v>
      </c>
      <c r="J110" s="16">
        <f t="shared" si="11"/>
        <v>2.1293497995444645E-2</v>
      </c>
    </row>
    <row r="111" spans="1:10" ht="33" outlineLevel="7">
      <c r="A111" s="3" t="s">
        <v>23</v>
      </c>
      <c r="B111" s="4" t="s">
        <v>41</v>
      </c>
      <c r="C111" s="4" t="s">
        <v>61</v>
      </c>
      <c r="D111" s="4">
        <v>8530122780</v>
      </c>
      <c r="E111" s="4" t="s">
        <v>24</v>
      </c>
      <c r="F111" s="5">
        <v>170</v>
      </c>
      <c r="G111" s="5">
        <v>149.30000000000001</v>
      </c>
      <c r="H111" s="14">
        <f t="shared" si="9"/>
        <v>0.87823529411764711</v>
      </c>
      <c r="I111" s="15">
        <f t="shared" si="10"/>
        <v>-20.699999999999989</v>
      </c>
      <c r="J111" s="16">
        <f t="shared" si="11"/>
        <v>2.1293497995444645E-2</v>
      </c>
    </row>
    <row r="112" spans="1:10" ht="49.5" outlineLevel="4">
      <c r="A112" s="3" t="s">
        <v>325</v>
      </c>
      <c r="B112" s="4" t="s">
        <v>41</v>
      </c>
      <c r="C112" s="4" t="s">
        <v>61</v>
      </c>
      <c r="D112" s="4" t="s">
        <v>65</v>
      </c>
      <c r="E112" s="4" t="s">
        <v>6</v>
      </c>
      <c r="F112" s="5">
        <v>3875</v>
      </c>
      <c r="G112" s="5">
        <v>3268.7</v>
      </c>
      <c r="H112" s="14">
        <f t="shared" si="9"/>
        <v>0.84353548387096766</v>
      </c>
      <c r="I112" s="15">
        <f t="shared" si="10"/>
        <v>-606.30000000000018</v>
      </c>
      <c r="J112" s="16">
        <f t="shared" si="11"/>
        <v>0.46618926254326798</v>
      </c>
    </row>
    <row r="113" spans="1:10" outlineLevel="4">
      <c r="A113" s="3" t="s">
        <v>326</v>
      </c>
      <c r="B113" s="4" t="s">
        <v>41</v>
      </c>
      <c r="C113" s="4" t="s">
        <v>61</v>
      </c>
      <c r="D113" s="4">
        <v>8540322740</v>
      </c>
      <c r="E113" s="4" t="s">
        <v>6</v>
      </c>
      <c r="F113" s="5">
        <v>3623</v>
      </c>
      <c r="G113" s="5">
        <v>3016.7</v>
      </c>
      <c r="H113" s="14">
        <f t="shared" si="9"/>
        <v>0.83265249792989227</v>
      </c>
      <c r="I113" s="15">
        <f t="shared" si="10"/>
        <v>-606.30000000000018</v>
      </c>
      <c r="J113" s="16">
        <f t="shared" si="11"/>
        <v>0.4302484621758732</v>
      </c>
    </row>
    <row r="114" spans="1:10" ht="49.5" outlineLevel="4">
      <c r="A114" s="3" t="s">
        <v>317</v>
      </c>
      <c r="B114" s="4" t="s">
        <v>41</v>
      </c>
      <c r="C114" s="4" t="s">
        <v>61</v>
      </c>
      <c r="D114" s="4">
        <v>8540322740</v>
      </c>
      <c r="E114" s="4">
        <v>100</v>
      </c>
      <c r="F114" s="5">
        <v>3613</v>
      </c>
      <c r="G114" s="5">
        <v>3006.7</v>
      </c>
      <c r="H114" s="14">
        <f t="shared" si="9"/>
        <v>0.83218931635759752</v>
      </c>
      <c r="I114" s="15">
        <f t="shared" si="10"/>
        <v>-606.30000000000018</v>
      </c>
      <c r="J114" s="16">
        <f t="shared" si="11"/>
        <v>0.42882223993907181</v>
      </c>
    </row>
    <row r="115" spans="1:10" outlineLevel="4">
      <c r="A115" s="3" t="s">
        <v>327</v>
      </c>
      <c r="B115" s="4" t="s">
        <v>41</v>
      </c>
      <c r="C115" s="4" t="s">
        <v>61</v>
      </c>
      <c r="D115" s="4">
        <v>8540322740</v>
      </c>
      <c r="E115" s="4">
        <v>120</v>
      </c>
      <c r="F115" s="5">
        <v>3613</v>
      </c>
      <c r="G115" s="5">
        <v>3006.7</v>
      </c>
      <c r="H115" s="14">
        <f t="shared" si="9"/>
        <v>0.83218931635759752</v>
      </c>
      <c r="I115" s="15">
        <f t="shared" si="10"/>
        <v>-606.30000000000018</v>
      </c>
      <c r="J115" s="16">
        <f t="shared" si="11"/>
        <v>0.42882223993907181</v>
      </c>
    </row>
    <row r="116" spans="1:10" ht="33" outlineLevel="4">
      <c r="A116" s="3" t="s">
        <v>276</v>
      </c>
      <c r="B116" s="4" t="s">
        <v>41</v>
      </c>
      <c r="C116" s="4" t="s">
        <v>61</v>
      </c>
      <c r="D116" s="4">
        <v>8540322740</v>
      </c>
      <c r="E116" s="4">
        <v>200</v>
      </c>
      <c r="F116" s="5">
        <v>10</v>
      </c>
      <c r="G116" s="5">
        <v>10</v>
      </c>
      <c r="H116" s="14">
        <f t="shared" si="9"/>
        <v>1</v>
      </c>
      <c r="I116" s="15">
        <f t="shared" si="10"/>
        <v>0</v>
      </c>
      <c r="J116" s="16">
        <f t="shared" si="11"/>
        <v>1.426222236801383E-3</v>
      </c>
    </row>
    <row r="117" spans="1:10" ht="33" outlineLevel="4">
      <c r="A117" s="3" t="s">
        <v>277</v>
      </c>
      <c r="B117" s="4" t="s">
        <v>41</v>
      </c>
      <c r="C117" s="4" t="s">
        <v>61</v>
      </c>
      <c r="D117" s="4">
        <v>8540322740</v>
      </c>
      <c r="E117" s="4">
        <v>240</v>
      </c>
      <c r="F117" s="5">
        <v>10</v>
      </c>
      <c r="G117" s="5">
        <v>10</v>
      </c>
      <c r="H117" s="14">
        <f t="shared" si="9"/>
        <v>1</v>
      </c>
      <c r="I117" s="15">
        <f t="shared" si="10"/>
        <v>0</v>
      </c>
      <c r="J117" s="16">
        <f t="shared" si="11"/>
        <v>1.426222236801383E-3</v>
      </c>
    </row>
    <row r="118" spans="1:10" ht="33" outlineLevel="5">
      <c r="A118" s="3" t="s">
        <v>329</v>
      </c>
      <c r="B118" s="4" t="s">
        <v>41</v>
      </c>
      <c r="C118" s="4" t="s">
        <v>61</v>
      </c>
      <c r="D118" s="4" t="s">
        <v>328</v>
      </c>
      <c r="E118" s="4" t="s">
        <v>6</v>
      </c>
      <c r="F118" s="5">
        <v>252</v>
      </c>
      <c r="G118" s="5">
        <v>252</v>
      </c>
      <c r="H118" s="14">
        <f t="shared" si="9"/>
        <v>1</v>
      </c>
      <c r="I118" s="15">
        <f t="shared" si="10"/>
        <v>0</v>
      </c>
      <c r="J118" s="16">
        <f t="shared" si="11"/>
        <v>3.5940800367394846E-2</v>
      </c>
    </row>
    <row r="119" spans="1:10" ht="33" outlineLevel="6">
      <c r="A119" s="3" t="s">
        <v>21</v>
      </c>
      <c r="B119" s="4" t="s">
        <v>41</v>
      </c>
      <c r="C119" s="4" t="s">
        <v>61</v>
      </c>
      <c r="D119" s="4" t="s">
        <v>328</v>
      </c>
      <c r="E119" s="4" t="s">
        <v>22</v>
      </c>
      <c r="F119" s="5">
        <v>252</v>
      </c>
      <c r="G119" s="5">
        <v>252</v>
      </c>
      <c r="H119" s="14">
        <f t="shared" si="9"/>
        <v>1</v>
      </c>
      <c r="I119" s="15">
        <f t="shared" si="10"/>
        <v>0</v>
      </c>
      <c r="J119" s="16">
        <f t="shared" si="11"/>
        <v>3.5940800367394846E-2</v>
      </c>
    </row>
    <row r="120" spans="1:10" ht="33" outlineLevel="7">
      <c r="A120" s="3" t="s">
        <v>23</v>
      </c>
      <c r="B120" s="4" t="s">
        <v>41</v>
      </c>
      <c r="C120" s="4" t="s">
        <v>61</v>
      </c>
      <c r="D120" s="4" t="s">
        <v>328</v>
      </c>
      <c r="E120" s="4" t="s">
        <v>24</v>
      </c>
      <c r="F120" s="5">
        <v>252</v>
      </c>
      <c r="G120" s="5">
        <v>252</v>
      </c>
      <c r="H120" s="14">
        <f t="shared" si="9"/>
        <v>1</v>
      </c>
      <c r="I120" s="15">
        <f t="shared" si="10"/>
        <v>0</v>
      </c>
      <c r="J120" s="16">
        <f t="shared" si="11"/>
        <v>3.5940800367394846E-2</v>
      </c>
    </row>
    <row r="121" spans="1:10" ht="49.5" outlineLevel="4">
      <c r="A121" s="3" t="s">
        <v>314</v>
      </c>
      <c r="B121" s="4" t="s">
        <v>41</v>
      </c>
      <c r="C121" s="4" t="s">
        <v>61</v>
      </c>
      <c r="D121" s="4">
        <v>9000000000</v>
      </c>
      <c r="E121" s="4" t="s">
        <v>6</v>
      </c>
      <c r="F121" s="5">
        <v>882.3</v>
      </c>
      <c r="G121" s="5">
        <v>673.6</v>
      </c>
      <c r="H121" s="14">
        <f t="shared" si="9"/>
        <v>0.76345914088178635</v>
      </c>
      <c r="I121" s="15">
        <f t="shared" si="10"/>
        <v>-208.69999999999993</v>
      </c>
      <c r="J121" s="16">
        <f t="shared" si="11"/>
        <v>9.6070329870941149E-2</v>
      </c>
    </row>
    <row r="122" spans="1:10" ht="33" outlineLevel="5">
      <c r="A122" s="3" t="s">
        <v>330</v>
      </c>
      <c r="B122" s="4" t="s">
        <v>41</v>
      </c>
      <c r="C122" s="4" t="s">
        <v>61</v>
      </c>
      <c r="D122" s="4">
        <v>9080022180</v>
      </c>
      <c r="E122" s="4" t="s">
        <v>6</v>
      </c>
      <c r="F122" s="5">
        <v>882.3</v>
      </c>
      <c r="G122" s="5">
        <v>673.6</v>
      </c>
      <c r="H122" s="14">
        <f t="shared" si="9"/>
        <v>0.76345914088178635</v>
      </c>
      <c r="I122" s="15">
        <f t="shared" si="10"/>
        <v>-208.69999999999993</v>
      </c>
      <c r="J122" s="16">
        <f t="shared" si="11"/>
        <v>9.6070329870941149E-2</v>
      </c>
    </row>
    <row r="123" spans="1:10" ht="33" outlineLevel="6">
      <c r="A123" s="3" t="s">
        <v>276</v>
      </c>
      <c r="B123" s="4" t="s">
        <v>41</v>
      </c>
      <c r="C123" s="4" t="s">
        <v>61</v>
      </c>
      <c r="D123" s="4">
        <v>9080022180</v>
      </c>
      <c r="E123" s="4" t="s">
        <v>22</v>
      </c>
      <c r="F123" s="5">
        <v>882.3</v>
      </c>
      <c r="G123" s="5">
        <v>673.6</v>
      </c>
      <c r="H123" s="14">
        <f t="shared" si="9"/>
        <v>0.76345914088178635</v>
      </c>
      <c r="I123" s="15">
        <f t="shared" si="10"/>
        <v>-208.69999999999993</v>
      </c>
      <c r="J123" s="16">
        <f t="shared" si="11"/>
        <v>9.6070329870941149E-2</v>
      </c>
    </row>
    <row r="124" spans="1:10" ht="33" outlineLevel="7">
      <c r="A124" s="3" t="s">
        <v>23</v>
      </c>
      <c r="B124" s="4" t="s">
        <v>41</v>
      </c>
      <c r="C124" s="4" t="s">
        <v>61</v>
      </c>
      <c r="D124" s="4">
        <v>9080022180</v>
      </c>
      <c r="E124" s="4" t="s">
        <v>24</v>
      </c>
      <c r="F124" s="5">
        <v>882.3</v>
      </c>
      <c r="G124" s="5">
        <v>673.6</v>
      </c>
      <c r="H124" s="14">
        <f t="shared" si="9"/>
        <v>0.76345914088178635</v>
      </c>
      <c r="I124" s="15">
        <f t="shared" si="10"/>
        <v>-208.69999999999993</v>
      </c>
      <c r="J124" s="16">
        <f t="shared" si="11"/>
        <v>9.6070329870941149E-2</v>
      </c>
    </row>
    <row r="125" spans="1:10" outlineLevel="4">
      <c r="A125" s="3" t="s">
        <v>332</v>
      </c>
      <c r="B125" s="4" t="s">
        <v>41</v>
      </c>
      <c r="C125" s="19" t="s">
        <v>69</v>
      </c>
      <c r="D125" s="19" t="s">
        <v>5</v>
      </c>
      <c r="E125" s="4" t="s">
        <v>6</v>
      </c>
      <c r="F125" s="5">
        <v>618.70000000000005</v>
      </c>
      <c r="G125" s="5">
        <v>618.6</v>
      </c>
      <c r="H125" s="14">
        <f t="shared" si="9"/>
        <v>0.99983837077743654</v>
      </c>
      <c r="I125" s="15">
        <f t="shared" si="10"/>
        <v>-0.10000000000002274</v>
      </c>
      <c r="J125" s="16">
        <f t="shared" si="11"/>
        <v>8.8226107568533552E-2</v>
      </c>
    </row>
    <row r="126" spans="1:10" ht="49.5" outlineLevel="5">
      <c r="A126" s="3" t="s">
        <v>333</v>
      </c>
      <c r="B126" s="4" t="s">
        <v>41</v>
      </c>
      <c r="C126" s="19" t="s">
        <v>69</v>
      </c>
      <c r="D126" s="4">
        <v>8500000000</v>
      </c>
      <c r="E126" s="4" t="s">
        <v>6</v>
      </c>
      <c r="F126" s="5">
        <v>118.7</v>
      </c>
      <c r="G126" s="5">
        <v>118.6</v>
      </c>
      <c r="H126" s="14">
        <f t="shared" si="9"/>
        <v>0.99915754001684909</v>
      </c>
      <c r="I126" s="15">
        <f t="shared" si="10"/>
        <v>-0.10000000000000853</v>
      </c>
      <c r="J126" s="16">
        <f t="shared" si="11"/>
        <v>1.6914995728464399E-2</v>
      </c>
    </row>
    <row r="127" spans="1:10" ht="49.5" outlineLevel="6">
      <c r="A127" s="3" t="s">
        <v>334</v>
      </c>
      <c r="B127" s="4" t="s">
        <v>41</v>
      </c>
      <c r="C127" s="19" t="s">
        <v>69</v>
      </c>
      <c r="D127" s="4">
        <v>8540000000</v>
      </c>
      <c r="E127" s="4" t="s">
        <v>6</v>
      </c>
      <c r="F127" s="5">
        <v>118.7</v>
      </c>
      <c r="G127" s="5">
        <v>118.6</v>
      </c>
      <c r="H127" s="14">
        <f t="shared" si="9"/>
        <v>0.99915754001684909</v>
      </c>
      <c r="I127" s="15">
        <f t="shared" si="10"/>
        <v>-0.10000000000000853</v>
      </c>
      <c r="J127" s="16">
        <f t="shared" si="11"/>
        <v>1.6914995728464399E-2</v>
      </c>
    </row>
    <row r="128" spans="1:10" ht="33" outlineLevel="7">
      <c r="A128" s="3" t="s">
        <v>331</v>
      </c>
      <c r="B128" s="4" t="s">
        <v>41</v>
      </c>
      <c r="C128" s="19" t="s">
        <v>69</v>
      </c>
      <c r="D128" s="4">
        <v>8540122180</v>
      </c>
      <c r="E128" s="4" t="s">
        <v>6</v>
      </c>
      <c r="F128" s="5">
        <v>118.7</v>
      </c>
      <c r="G128" s="5">
        <v>118.6</v>
      </c>
      <c r="H128" s="14">
        <f t="shared" si="9"/>
        <v>0.99915754001684909</v>
      </c>
      <c r="I128" s="15">
        <f t="shared" si="10"/>
        <v>-0.10000000000000853</v>
      </c>
      <c r="J128" s="16">
        <f t="shared" si="11"/>
        <v>1.6914995728464399E-2</v>
      </c>
    </row>
    <row r="129" spans="1:10" ht="33" outlineLevel="6">
      <c r="A129" s="3" t="s">
        <v>21</v>
      </c>
      <c r="B129" s="4" t="s">
        <v>41</v>
      </c>
      <c r="C129" s="19" t="s">
        <v>69</v>
      </c>
      <c r="D129" s="4">
        <v>8540122180</v>
      </c>
      <c r="E129" s="4" t="s">
        <v>22</v>
      </c>
      <c r="F129" s="5">
        <v>118.7</v>
      </c>
      <c r="G129" s="5">
        <v>118.6</v>
      </c>
      <c r="H129" s="14">
        <f t="shared" si="9"/>
        <v>0.99915754001684909</v>
      </c>
      <c r="I129" s="15">
        <f t="shared" si="10"/>
        <v>-0.10000000000000853</v>
      </c>
      <c r="J129" s="16">
        <f t="shared" si="11"/>
        <v>1.6914995728464399E-2</v>
      </c>
    </row>
    <row r="130" spans="1:10" ht="33" outlineLevel="7">
      <c r="A130" s="3" t="s">
        <v>23</v>
      </c>
      <c r="B130" s="4" t="s">
        <v>41</v>
      </c>
      <c r="C130" s="19" t="s">
        <v>69</v>
      </c>
      <c r="D130" s="4">
        <v>8540122180</v>
      </c>
      <c r="E130" s="4" t="s">
        <v>24</v>
      </c>
      <c r="F130" s="5">
        <v>118.7</v>
      </c>
      <c r="G130" s="5">
        <v>118.6</v>
      </c>
      <c r="H130" s="14">
        <f t="shared" si="9"/>
        <v>0.99915754001684909</v>
      </c>
      <c r="I130" s="15">
        <f t="shared" si="10"/>
        <v>-0.10000000000000853</v>
      </c>
      <c r="J130" s="16">
        <f t="shared" si="11"/>
        <v>1.6914995728464399E-2</v>
      </c>
    </row>
    <row r="131" spans="1:10" ht="33" outlineLevel="2">
      <c r="A131" s="3" t="s">
        <v>335</v>
      </c>
      <c r="B131" s="4" t="s">
        <v>41</v>
      </c>
      <c r="C131" s="4" t="s">
        <v>69</v>
      </c>
      <c r="D131" s="4">
        <v>8700000000</v>
      </c>
      <c r="E131" s="4" t="s">
        <v>6</v>
      </c>
      <c r="F131" s="5">
        <v>500</v>
      </c>
      <c r="G131" s="5">
        <v>500</v>
      </c>
      <c r="H131" s="14">
        <f t="shared" si="9"/>
        <v>1</v>
      </c>
      <c r="I131" s="15">
        <f t="shared" si="10"/>
        <v>0</v>
      </c>
      <c r="J131" s="16">
        <f t="shared" si="11"/>
        <v>7.131111184006915E-2</v>
      </c>
    </row>
    <row r="132" spans="1:10" ht="49.5" outlineLevel="3">
      <c r="A132" s="3" t="s">
        <v>336</v>
      </c>
      <c r="B132" s="4" t="s">
        <v>41</v>
      </c>
      <c r="C132" s="4" t="s">
        <v>69</v>
      </c>
      <c r="D132" s="4">
        <v>8780000000</v>
      </c>
      <c r="E132" s="4" t="s">
        <v>6</v>
      </c>
      <c r="F132" s="5">
        <v>500</v>
      </c>
      <c r="G132" s="5">
        <v>500</v>
      </c>
      <c r="H132" s="14">
        <f t="shared" si="9"/>
        <v>1</v>
      </c>
      <c r="I132" s="15">
        <f t="shared" si="10"/>
        <v>0</v>
      </c>
      <c r="J132" s="16">
        <f t="shared" si="11"/>
        <v>7.131111184006915E-2</v>
      </c>
    </row>
    <row r="133" spans="1:10" ht="33" outlineLevel="5">
      <c r="A133" s="3" t="s">
        <v>70</v>
      </c>
      <c r="B133" s="4" t="s">
        <v>41</v>
      </c>
      <c r="C133" s="4" t="s">
        <v>69</v>
      </c>
      <c r="D133" s="4">
        <v>8780000000</v>
      </c>
      <c r="E133" s="4" t="s">
        <v>6</v>
      </c>
      <c r="F133" s="5">
        <v>500</v>
      </c>
      <c r="G133" s="5">
        <v>500</v>
      </c>
      <c r="H133" s="14">
        <f t="shared" si="9"/>
        <v>1</v>
      </c>
      <c r="I133" s="15">
        <f t="shared" si="10"/>
        <v>0</v>
      </c>
      <c r="J133" s="16">
        <f t="shared" si="11"/>
        <v>7.131111184006915E-2</v>
      </c>
    </row>
    <row r="134" spans="1:10" ht="33" outlineLevel="6">
      <c r="A134" s="3" t="s">
        <v>71</v>
      </c>
      <c r="B134" s="4" t="s">
        <v>41</v>
      </c>
      <c r="C134" s="4" t="s">
        <v>69</v>
      </c>
      <c r="D134" s="4">
        <v>8780000000</v>
      </c>
      <c r="E134" s="4" t="s">
        <v>72</v>
      </c>
      <c r="F134" s="5">
        <v>500</v>
      </c>
      <c r="G134" s="5">
        <v>500</v>
      </c>
      <c r="H134" s="14">
        <f t="shared" si="9"/>
        <v>1</v>
      </c>
      <c r="I134" s="15">
        <f t="shared" si="10"/>
        <v>0</v>
      </c>
      <c r="J134" s="16">
        <f t="shared" si="11"/>
        <v>7.131111184006915E-2</v>
      </c>
    </row>
    <row r="135" spans="1:10" ht="33" outlineLevel="7">
      <c r="A135" s="3" t="s">
        <v>73</v>
      </c>
      <c r="B135" s="4" t="s">
        <v>41</v>
      </c>
      <c r="C135" s="4" t="s">
        <v>69</v>
      </c>
      <c r="D135" s="4">
        <v>8780000000</v>
      </c>
      <c r="E135" s="4" t="s">
        <v>74</v>
      </c>
      <c r="F135" s="5">
        <v>500</v>
      </c>
      <c r="G135" s="5">
        <v>500</v>
      </c>
      <c r="H135" s="14">
        <f t="shared" si="9"/>
        <v>1</v>
      </c>
      <c r="I135" s="15">
        <f t="shared" si="10"/>
        <v>0</v>
      </c>
      <c r="J135" s="16">
        <f t="shared" si="11"/>
        <v>7.131111184006915E-2</v>
      </c>
    </row>
    <row r="136" spans="1:10" outlineLevel="1">
      <c r="A136" s="3" t="s">
        <v>75</v>
      </c>
      <c r="B136" s="4" t="s">
        <v>41</v>
      </c>
      <c r="C136" s="4" t="s">
        <v>76</v>
      </c>
      <c r="D136" s="4" t="s">
        <v>5</v>
      </c>
      <c r="E136" s="4" t="s">
        <v>6</v>
      </c>
      <c r="F136" s="5">
        <v>30979.4</v>
      </c>
      <c r="G136" s="5">
        <v>23295.599999999999</v>
      </c>
      <c r="H136" s="14">
        <f t="shared" si="9"/>
        <v>0.75197066437697302</v>
      </c>
      <c r="I136" s="15">
        <f t="shared" si="10"/>
        <v>-7683.8000000000029</v>
      </c>
      <c r="J136" s="16">
        <f t="shared" si="11"/>
        <v>3.3224702739630287</v>
      </c>
    </row>
    <row r="137" spans="1:10" outlineLevel="1">
      <c r="A137" s="3" t="s">
        <v>337</v>
      </c>
      <c r="B137" s="4" t="s">
        <v>41</v>
      </c>
      <c r="C137" s="19" t="s">
        <v>216</v>
      </c>
      <c r="D137" s="4" t="s">
        <v>5</v>
      </c>
      <c r="E137" s="4" t="s">
        <v>6</v>
      </c>
      <c r="F137" s="5">
        <v>1214.5999999999999</v>
      </c>
      <c r="G137" s="5">
        <v>1212.5999999999999</v>
      </c>
      <c r="H137" s="14">
        <f t="shared" si="9"/>
        <v>0.99835336736374114</v>
      </c>
      <c r="I137" s="15">
        <f t="shared" si="10"/>
        <v>-2</v>
      </c>
      <c r="J137" s="16">
        <f t="shared" si="11"/>
        <v>0.17294370843453569</v>
      </c>
    </row>
    <row r="138" spans="1:10" ht="33" outlineLevel="1">
      <c r="A138" s="3" t="s">
        <v>308</v>
      </c>
      <c r="B138" s="4" t="s">
        <v>41</v>
      </c>
      <c r="C138" s="19" t="s">
        <v>216</v>
      </c>
      <c r="D138" s="4">
        <v>8300000000</v>
      </c>
      <c r="E138" s="4" t="s">
        <v>6</v>
      </c>
      <c r="F138" s="5">
        <v>1214.5999999999999</v>
      </c>
      <c r="G138" s="5">
        <v>1212.5999999999999</v>
      </c>
      <c r="H138" s="14">
        <f t="shared" si="9"/>
        <v>0.99835336736374114</v>
      </c>
      <c r="I138" s="15">
        <f t="shared" si="10"/>
        <v>-2</v>
      </c>
      <c r="J138" s="16">
        <f t="shared" si="11"/>
        <v>0.17294370843453569</v>
      </c>
    </row>
    <row r="139" spans="1:10" ht="33" outlineLevel="1">
      <c r="A139" s="3" t="s">
        <v>338</v>
      </c>
      <c r="B139" s="4" t="s">
        <v>41</v>
      </c>
      <c r="C139" s="19" t="s">
        <v>216</v>
      </c>
      <c r="D139" s="4">
        <v>8320000000</v>
      </c>
      <c r="E139" s="4" t="s">
        <v>6</v>
      </c>
      <c r="F139" s="5">
        <v>1214.5999999999999</v>
      </c>
      <c r="G139" s="5">
        <v>1212.5999999999999</v>
      </c>
      <c r="H139" s="14">
        <f t="shared" si="9"/>
        <v>0.99835336736374114</v>
      </c>
      <c r="I139" s="15">
        <f t="shared" si="10"/>
        <v>-2</v>
      </c>
      <c r="J139" s="16">
        <f t="shared" si="11"/>
        <v>0.17294370843453569</v>
      </c>
    </row>
    <row r="140" spans="1:10" outlineLevel="1">
      <c r="A140" s="3" t="s">
        <v>339</v>
      </c>
      <c r="B140" s="4" t="s">
        <v>41</v>
      </c>
      <c r="C140" s="19" t="s">
        <v>216</v>
      </c>
      <c r="D140" s="4">
        <v>8320122690</v>
      </c>
      <c r="E140" s="4" t="s">
        <v>6</v>
      </c>
      <c r="F140" s="5">
        <v>150</v>
      </c>
      <c r="G140" s="5">
        <v>150</v>
      </c>
      <c r="H140" s="14">
        <f t="shared" si="9"/>
        <v>1</v>
      </c>
      <c r="I140" s="15">
        <f t="shared" si="10"/>
        <v>0</v>
      </c>
      <c r="J140" s="16">
        <f t="shared" si="11"/>
        <v>2.1393333552020742E-2</v>
      </c>
    </row>
    <row r="141" spans="1:10" ht="33" outlineLevel="1">
      <c r="A141" s="3" t="s">
        <v>276</v>
      </c>
      <c r="B141" s="4" t="s">
        <v>41</v>
      </c>
      <c r="C141" s="19" t="s">
        <v>216</v>
      </c>
      <c r="D141" s="4">
        <v>8320122690</v>
      </c>
      <c r="E141" s="4">
        <v>200</v>
      </c>
      <c r="F141" s="5">
        <v>28.2</v>
      </c>
      <c r="G141" s="5">
        <v>28.2</v>
      </c>
      <c r="H141" s="14">
        <f t="shared" si="9"/>
        <v>1</v>
      </c>
      <c r="I141" s="15">
        <f t="shared" si="10"/>
        <v>0</v>
      </c>
      <c r="J141" s="16">
        <f t="shared" si="11"/>
        <v>4.0219467077798991E-3</v>
      </c>
    </row>
    <row r="142" spans="1:10" ht="33" outlineLevel="1">
      <c r="A142" s="3" t="s">
        <v>277</v>
      </c>
      <c r="B142" s="4" t="s">
        <v>41</v>
      </c>
      <c r="C142" s="19" t="s">
        <v>216</v>
      </c>
      <c r="D142" s="4">
        <v>8320122690</v>
      </c>
      <c r="E142" s="4">
        <v>240</v>
      </c>
      <c r="F142" s="5">
        <v>28.2</v>
      </c>
      <c r="G142" s="5">
        <v>28.2</v>
      </c>
      <c r="H142" s="14">
        <f t="shared" si="9"/>
        <v>1</v>
      </c>
      <c r="I142" s="15">
        <f t="shared" si="10"/>
        <v>0</v>
      </c>
      <c r="J142" s="16">
        <f t="shared" si="11"/>
        <v>4.0219467077798991E-3</v>
      </c>
    </row>
    <row r="143" spans="1:10" outlineLevel="1">
      <c r="A143" s="3" t="s">
        <v>294</v>
      </c>
      <c r="B143" s="4" t="s">
        <v>41</v>
      </c>
      <c r="C143" s="19" t="s">
        <v>216</v>
      </c>
      <c r="D143" s="4">
        <v>8320122690</v>
      </c>
      <c r="E143" s="4">
        <v>300</v>
      </c>
      <c r="F143" s="5">
        <v>121.8</v>
      </c>
      <c r="G143" s="5">
        <v>121.8</v>
      </c>
      <c r="H143" s="14">
        <f t="shared" si="9"/>
        <v>1</v>
      </c>
      <c r="I143" s="15">
        <f t="shared" si="10"/>
        <v>0</v>
      </c>
      <c r="J143" s="16">
        <f t="shared" si="11"/>
        <v>1.7371386844240843E-2</v>
      </c>
    </row>
    <row r="144" spans="1:10" outlineLevel="1">
      <c r="A144" s="3" t="s">
        <v>295</v>
      </c>
      <c r="B144" s="4" t="s">
        <v>41</v>
      </c>
      <c r="C144" s="19" t="s">
        <v>216</v>
      </c>
      <c r="D144" s="4">
        <v>8320122690</v>
      </c>
      <c r="E144" s="4">
        <v>350</v>
      </c>
      <c r="F144" s="5">
        <v>121.8</v>
      </c>
      <c r="G144" s="5">
        <v>121.8</v>
      </c>
      <c r="H144" s="14">
        <f t="shared" si="9"/>
        <v>1</v>
      </c>
      <c r="I144" s="15">
        <f t="shared" si="10"/>
        <v>0</v>
      </c>
      <c r="J144" s="16">
        <f t="shared" si="11"/>
        <v>1.7371386844240843E-2</v>
      </c>
    </row>
    <row r="145" spans="1:10" ht="33" outlineLevel="1">
      <c r="A145" s="3" t="s">
        <v>340</v>
      </c>
      <c r="B145" s="4" t="s">
        <v>41</v>
      </c>
      <c r="C145" s="19" t="s">
        <v>216</v>
      </c>
      <c r="D145" s="4">
        <v>8320126000</v>
      </c>
      <c r="E145" s="4" t="s">
        <v>6</v>
      </c>
      <c r="F145" s="5">
        <v>24.6</v>
      </c>
      <c r="G145" s="5">
        <v>24.5</v>
      </c>
      <c r="H145" s="14">
        <f t="shared" si="9"/>
        <v>0.99593495934959342</v>
      </c>
      <c r="I145" s="15">
        <f t="shared" si="10"/>
        <v>-0.10000000000000142</v>
      </c>
      <c r="J145" s="16">
        <f t="shared" si="11"/>
        <v>3.4942444801633879E-3</v>
      </c>
    </row>
    <row r="146" spans="1:10" ht="33" outlineLevel="1">
      <c r="A146" s="3" t="s">
        <v>276</v>
      </c>
      <c r="B146" s="4" t="s">
        <v>41</v>
      </c>
      <c r="C146" s="19" t="s">
        <v>216</v>
      </c>
      <c r="D146" s="4">
        <v>8320126000</v>
      </c>
      <c r="E146" s="4">
        <v>200</v>
      </c>
      <c r="F146" s="5">
        <v>24.6</v>
      </c>
      <c r="G146" s="5">
        <v>24.5</v>
      </c>
      <c r="H146" s="14">
        <f t="shared" si="9"/>
        <v>0.99593495934959342</v>
      </c>
      <c r="I146" s="15">
        <f t="shared" si="10"/>
        <v>-0.10000000000000142</v>
      </c>
      <c r="J146" s="16">
        <f t="shared" si="11"/>
        <v>3.4942444801633879E-3</v>
      </c>
    </row>
    <row r="147" spans="1:10" ht="33" outlineLevel="1">
      <c r="A147" s="3" t="s">
        <v>277</v>
      </c>
      <c r="B147" s="4" t="s">
        <v>41</v>
      </c>
      <c r="C147" s="19" t="s">
        <v>216</v>
      </c>
      <c r="D147" s="4">
        <v>8320126000</v>
      </c>
      <c r="E147" s="4">
        <v>240</v>
      </c>
      <c r="F147" s="5">
        <v>24.6</v>
      </c>
      <c r="G147" s="5">
        <v>24.5</v>
      </c>
      <c r="H147" s="14">
        <f t="shared" si="9"/>
        <v>0.99593495934959342</v>
      </c>
      <c r="I147" s="15">
        <f t="shared" si="10"/>
        <v>-0.10000000000000142</v>
      </c>
      <c r="J147" s="16">
        <f t="shared" si="11"/>
        <v>3.4942444801633879E-3</v>
      </c>
    </row>
    <row r="148" spans="1:10" ht="33" outlineLevel="1">
      <c r="A148" s="3" t="s">
        <v>341</v>
      </c>
      <c r="B148" s="4" t="s">
        <v>41</v>
      </c>
      <c r="C148" s="19" t="s">
        <v>216</v>
      </c>
      <c r="D148" s="4">
        <v>8320170240</v>
      </c>
      <c r="E148" s="4" t="s">
        <v>6</v>
      </c>
      <c r="F148" s="5">
        <v>847</v>
      </c>
      <c r="G148" s="5">
        <v>847</v>
      </c>
      <c r="H148" s="14">
        <f t="shared" si="9"/>
        <v>1</v>
      </c>
      <c r="I148" s="15">
        <f t="shared" si="10"/>
        <v>0</v>
      </c>
      <c r="J148" s="16">
        <f t="shared" si="11"/>
        <v>0.12080102345707712</v>
      </c>
    </row>
    <row r="149" spans="1:10" ht="33" outlineLevel="1">
      <c r="A149" s="3" t="s">
        <v>276</v>
      </c>
      <c r="B149" s="4" t="s">
        <v>41</v>
      </c>
      <c r="C149" s="19" t="s">
        <v>216</v>
      </c>
      <c r="D149" s="4">
        <v>8320170240</v>
      </c>
      <c r="E149" s="4">
        <v>200</v>
      </c>
      <c r="F149" s="5">
        <v>847</v>
      </c>
      <c r="G149" s="5">
        <v>847</v>
      </c>
      <c r="H149" s="14">
        <f t="shared" si="9"/>
        <v>1</v>
      </c>
      <c r="I149" s="15">
        <f t="shared" si="10"/>
        <v>0</v>
      </c>
      <c r="J149" s="16">
        <f t="shared" si="11"/>
        <v>0.12080102345707712</v>
      </c>
    </row>
    <row r="150" spans="1:10" ht="33" outlineLevel="1">
      <c r="A150" s="3" t="s">
        <v>277</v>
      </c>
      <c r="B150" s="4" t="s">
        <v>41</v>
      </c>
      <c r="C150" s="19" t="s">
        <v>216</v>
      </c>
      <c r="D150" s="4">
        <v>8320170240</v>
      </c>
      <c r="E150" s="4">
        <v>240</v>
      </c>
      <c r="F150" s="5">
        <v>847</v>
      </c>
      <c r="G150" s="5">
        <v>847</v>
      </c>
      <c r="H150" s="14">
        <f t="shared" si="9"/>
        <v>1</v>
      </c>
      <c r="I150" s="15">
        <f t="shared" si="10"/>
        <v>0</v>
      </c>
      <c r="J150" s="16">
        <f t="shared" si="11"/>
        <v>0.12080102345707712</v>
      </c>
    </row>
    <row r="151" spans="1:10" ht="33" outlineLevel="1">
      <c r="A151" s="3" t="s">
        <v>342</v>
      </c>
      <c r="B151" s="4" t="s">
        <v>41</v>
      </c>
      <c r="C151" s="19" t="s">
        <v>216</v>
      </c>
      <c r="D151" s="4">
        <v>8320170260</v>
      </c>
      <c r="E151" s="4" t="s">
        <v>6</v>
      </c>
      <c r="F151" s="5">
        <v>193</v>
      </c>
      <c r="G151" s="5">
        <v>190.9</v>
      </c>
      <c r="H151" s="14">
        <f t="shared" si="9"/>
        <v>0.98911917098445601</v>
      </c>
      <c r="I151" s="15">
        <f t="shared" si="10"/>
        <v>-2.0999999999999943</v>
      </c>
      <c r="J151" s="16">
        <f t="shared" si="11"/>
        <v>2.7226582500538398E-2</v>
      </c>
    </row>
    <row r="152" spans="1:10" ht="33" outlineLevel="1">
      <c r="A152" s="3" t="s">
        <v>276</v>
      </c>
      <c r="B152" s="4" t="s">
        <v>41</v>
      </c>
      <c r="C152" s="19" t="s">
        <v>216</v>
      </c>
      <c r="D152" s="4">
        <v>8320170260</v>
      </c>
      <c r="E152" s="4">
        <v>200</v>
      </c>
      <c r="F152" s="5">
        <v>193</v>
      </c>
      <c r="G152" s="5">
        <v>190.9</v>
      </c>
      <c r="H152" s="14">
        <f t="shared" si="9"/>
        <v>0.98911917098445601</v>
      </c>
      <c r="I152" s="15">
        <f t="shared" si="10"/>
        <v>-2.0999999999999943</v>
      </c>
      <c r="J152" s="16">
        <f t="shared" si="11"/>
        <v>2.7226582500538398E-2</v>
      </c>
    </row>
    <row r="153" spans="1:10" ht="33" outlineLevel="1">
      <c r="A153" s="3" t="s">
        <v>277</v>
      </c>
      <c r="B153" s="4" t="s">
        <v>41</v>
      </c>
      <c r="C153" s="19" t="s">
        <v>216</v>
      </c>
      <c r="D153" s="4">
        <v>8320170260</v>
      </c>
      <c r="E153" s="4">
        <v>240</v>
      </c>
      <c r="F153" s="5">
        <v>193</v>
      </c>
      <c r="G153" s="5">
        <v>190.9</v>
      </c>
      <c r="H153" s="14">
        <f t="shared" si="9"/>
        <v>0.98911917098445601</v>
      </c>
      <c r="I153" s="15">
        <f t="shared" si="10"/>
        <v>-2.0999999999999943</v>
      </c>
      <c r="J153" s="16">
        <f t="shared" si="11"/>
        <v>2.7226582500538398E-2</v>
      </c>
    </row>
    <row r="154" spans="1:10" outlineLevel="2">
      <c r="A154" s="3" t="s">
        <v>77</v>
      </c>
      <c r="B154" s="4" t="s">
        <v>41</v>
      </c>
      <c r="C154" s="19" t="s">
        <v>78</v>
      </c>
      <c r="D154" s="4" t="s">
        <v>5</v>
      </c>
      <c r="E154" s="4" t="s">
        <v>6</v>
      </c>
      <c r="F154" s="5">
        <v>1120.5999999999999</v>
      </c>
      <c r="G154" s="5">
        <v>20</v>
      </c>
      <c r="H154" s="14">
        <f t="shared" si="9"/>
        <v>1.7847581652686063E-2</v>
      </c>
      <c r="I154" s="15">
        <f t="shared" si="10"/>
        <v>-1100.5999999999999</v>
      </c>
      <c r="J154" s="16">
        <f t="shared" si="11"/>
        <v>2.8524444736027659E-3</v>
      </c>
    </row>
    <row r="155" spans="1:10" ht="33" outlineLevel="2">
      <c r="A155" s="3" t="s">
        <v>343</v>
      </c>
      <c r="B155" s="4" t="s">
        <v>41</v>
      </c>
      <c r="C155" s="19" t="s">
        <v>78</v>
      </c>
      <c r="D155" s="4">
        <v>8100000000</v>
      </c>
      <c r="E155" s="4" t="s">
        <v>6</v>
      </c>
      <c r="F155" s="5">
        <v>1120.5999999999999</v>
      </c>
      <c r="G155" s="5">
        <v>20</v>
      </c>
      <c r="H155" s="14">
        <f t="shared" ref="H155:H159" si="12">G155/F155</f>
        <v>1.7847581652686063E-2</v>
      </c>
      <c r="I155" s="15">
        <f t="shared" ref="I155:I159" si="13">G155-F155</f>
        <v>-1100.5999999999999</v>
      </c>
      <c r="J155" s="16">
        <f t="shared" ref="J155:J159" si="14">G155/701153*100</f>
        <v>2.8524444736027659E-3</v>
      </c>
    </row>
    <row r="156" spans="1:10" ht="33" outlineLevel="2">
      <c r="A156" s="3" t="s">
        <v>344</v>
      </c>
      <c r="B156" s="4" t="s">
        <v>41</v>
      </c>
      <c r="C156" s="19" t="s">
        <v>78</v>
      </c>
      <c r="D156" s="4">
        <v>8170000000</v>
      </c>
      <c r="E156" s="4" t="s">
        <v>6</v>
      </c>
      <c r="F156" s="5">
        <v>1120.5999999999999</v>
      </c>
      <c r="G156" s="5">
        <v>20</v>
      </c>
      <c r="H156" s="14">
        <f t="shared" si="12"/>
        <v>1.7847581652686063E-2</v>
      </c>
      <c r="I156" s="15">
        <f t="shared" si="13"/>
        <v>-1100.5999999999999</v>
      </c>
      <c r="J156" s="16">
        <f t="shared" si="14"/>
        <v>2.8524444736027659E-3</v>
      </c>
    </row>
    <row r="157" spans="1:10" outlineLevel="2">
      <c r="A157" s="3" t="s">
        <v>345</v>
      </c>
      <c r="B157" s="4" t="s">
        <v>41</v>
      </c>
      <c r="C157" s="19" t="s">
        <v>78</v>
      </c>
      <c r="D157" s="4">
        <v>8170122050</v>
      </c>
      <c r="E157" s="4" t="s">
        <v>6</v>
      </c>
      <c r="F157" s="5">
        <v>1120.5999999999999</v>
      </c>
      <c r="G157" s="5">
        <v>20</v>
      </c>
      <c r="H157" s="14">
        <f t="shared" si="12"/>
        <v>1.7847581652686063E-2</v>
      </c>
      <c r="I157" s="15">
        <f t="shared" si="13"/>
        <v>-1100.5999999999999</v>
      </c>
      <c r="J157" s="16">
        <f t="shared" si="14"/>
        <v>2.8524444736027659E-3</v>
      </c>
    </row>
    <row r="158" spans="1:10" ht="33" outlineLevel="2">
      <c r="A158" s="3" t="s">
        <v>276</v>
      </c>
      <c r="B158" s="4" t="s">
        <v>41</v>
      </c>
      <c r="C158" s="19" t="s">
        <v>78</v>
      </c>
      <c r="D158" s="4">
        <v>8170122050</v>
      </c>
      <c r="E158" s="4">
        <v>200</v>
      </c>
      <c r="F158" s="5">
        <v>1120.5999999999999</v>
      </c>
      <c r="G158" s="5">
        <v>20</v>
      </c>
      <c r="H158" s="14">
        <f t="shared" si="12"/>
        <v>1.7847581652686063E-2</v>
      </c>
      <c r="I158" s="15">
        <f t="shared" si="13"/>
        <v>-1100.5999999999999</v>
      </c>
      <c r="J158" s="16">
        <f t="shared" si="14"/>
        <v>2.8524444736027659E-3</v>
      </c>
    </row>
    <row r="159" spans="1:10" ht="33" outlineLevel="2">
      <c r="A159" s="3" t="s">
        <v>277</v>
      </c>
      <c r="B159" s="4" t="s">
        <v>41</v>
      </c>
      <c r="C159" s="19" t="s">
        <v>78</v>
      </c>
      <c r="D159" s="4">
        <v>8170122050</v>
      </c>
      <c r="E159" s="4">
        <v>240</v>
      </c>
      <c r="F159" s="5">
        <v>1120.5999999999999</v>
      </c>
      <c r="G159" s="5">
        <v>20</v>
      </c>
      <c r="H159" s="14">
        <f t="shared" si="12"/>
        <v>1.7847581652686063E-2</v>
      </c>
      <c r="I159" s="15">
        <f t="shared" si="13"/>
        <v>-1100.5999999999999</v>
      </c>
      <c r="J159" s="16">
        <f t="shared" si="14"/>
        <v>2.8524444736027659E-3</v>
      </c>
    </row>
    <row r="160" spans="1:10" outlineLevel="2">
      <c r="A160" s="3" t="s">
        <v>79</v>
      </c>
      <c r="B160" s="4" t="s">
        <v>41</v>
      </c>
      <c r="C160" s="4" t="s">
        <v>80</v>
      </c>
      <c r="D160" s="4" t="s">
        <v>5</v>
      </c>
      <c r="E160" s="4" t="s">
        <v>6</v>
      </c>
      <c r="F160" s="5">
        <v>28644.2</v>
      </c>
      <c r="G160" s="5">
        <v>22063.200000000001</v>
      </c>
      <c r="H160" s="14">
        <f t="shared" si="9"/>
        <v>0.77025017280985331</v>
      </c>
      <c r="I160" s="15">
        <f t="shared" si="10"/>
        <v>-6581</v>
      </c>
      <c r="J160" s="16">
        <f t="shared" si="11"/>
        <v>3.1467026454996274</v>
      </c>
    </row>
    <row r="161" spans="1:10" ht="33" outlineLevel="3">
      <c r="A161" s="3" t="s">
        <v>346</v>
      </c>
      <c r="B161" s="4" t="s">
        <v>41</v>
      </c>
      <c r="C161" s="4" t="s">
        <v>80</v>
      </c>
      <c r="D161" s="4" t="s">
        <v>81</v>
      </c>
      <c r="E161" s="4" t="s">
        <v>6</v>
      </c>
      <c r="F161" s="5">
        <v>4000</v>
      </c>
      <c r="G161" s="5">
        <v>1387.4</v>
      </c>
      <c r="H161" s="14">
        <f t="shared" ref="H161:H259" si="15">G161/F161</f>
        <v>0.34685000000000005</v>
      </c>
      <c r="I161" s="15">
        <f t="shared" si="10"/>
        <v>-2612.6</v>
      </c>
      <c r="J161" s="16">
        <f t="shared" si="11"/>
        <v>0.19787407313382388</v>
      </c>
    </row>
    <row r="162" spans="1:10" ht="33" outlineLevel="4">
      <c r="A162" s="3" t="s">
        <v>347</v>
      </c>
      <c r="B162" s="4" t="s">
        <v>41</v>
      </c>
      <c r="C162" s="4" t="s">
        <v>80</v>
      </c>
      <c r="D162" s="4" t="s">
        <v>82</v>
      </c>
      <c r="E162" s="4" t="s">
        <v>6</v>
      </c>
      <c r="F162" s="5">
        <v>4000</v>
      </c>
      <c r="G162" s="5">
        <v>1387.4</v>
      </c>
      <c r="H162" s="14">
        <f t="shared" si="15"/>
        <v>0.34685000000000005</v>
      </c>
      <c r="I162" s="15">
        <f t="shared" si="10"/>
        <v>-2612.6</v>
      </c>
      <c r="J162" s="16">
        <f t="shared" si="11"/>
        <v>0.19787407313382388</v>
      </c>
    </row>
    <row r="163" spans="1:10" outlineLevel="5">
      <c r="A163" s="3" t="s">
        <v>83</v>
      </c>
      <c r="B163" s="4" t="s">
        <v>41</v>
      </c>
      <c r="C163" s="4" t="s">
        <v>80</v>
      </c>
      <c r="D163" s="4" t="s">
        <v>84</v>
      </c>
      <c r="E163" s="4" t="s">
        <v>6</v>
      </c>
      <c r="F163" s="5">
        <v>4000</v>
      </c>
      <c r="G163" s="5">
        <v>1387.4</v>
      </c>
      <c r="H163" s="14">
        <f t="shared" si="15"/>
        <v>0.34685000000000005</v>
      </c>
      <c r="I163" s="15">
        <f t="shared" si="10"/>
        <v>-2612.6</v>
      </c>
      <c r="J163" s="16">
        <f t="shared" si="11"/>
        <v>0.19787407313382388</v>
      </c>
    </row>
    <row r="164" spans="1:10" ht="33" outlineLevel="6">
      <c r="A164" s="3" t="s">
        <v>21</v>
      </c>
      <c r="B164" s="4" t="s">
        <v>41</v>
      </c>
      <c r="C164" s="4" t="s">
        <v>80</v>
      </c>
      <c r="D164" s="4" t="s">
        <v>84</v>
      </c>
      <c r="E164" s="4" t="s">
        <v>22</v>
      </c>
      <c r="F164" s="5">
        <v>4000</v>
      </c>
      <c r="G164" s="5">
        <v>1387.4</v>
      </c>
      <c r="H164" s="14">
        <f t="shared" si="15"/>
        <v>0.34685000000000005</v>
      </c>
      <c r="I164" s="15">
        <f t="shared" si="10"/>
        <v>-2612.6</v>
      </c>
      <c r="J164" s="16">
        <f t="shared" si="11"/>
        <v>0.19787407313382388</v>
      </c>
    </row>
    <row r="165" spans="1:10" ht="33" outlineLevel="7">
      <c r="A165" s="20" t="s">
        <v>308</v>
      </c>
      <c r="B165" s="4" t="s">
        <v>41</v>
      </c>
      <c r="C165" s="4" t="s">
        <v>80</v>
      </c>
      <c r="D165" s="4">
        <v>8300000000</v>
      </c>
      <c r="E165" s="19" t="s">
        <v>6</v>
      </c>
      <c r="F165" s="5">
        <v>811.3</v>
      </c>
      <c r="G165" s="5">
        <v>784.9</v>
      </c>
      <c r="H165" s="14">
        <f t="shared" si="15"/>
        <v>0.96745963268827806</v>
      </c>
      <c r="I165" s="15">
        <f t="shared" ref="I165:I201" si="16">G165-F165</f>
        <v>-26.399999999999977</v>
      </c>
      <c r="J165" s="16">
        <f t="shared" ref="J165:J201" si="17">G165/701153*100</f>
        <v>0.11194418336654055</v>
      </c>
    </row>
    <row r="166" spans="1:10" ht="33" outlineLevel="7">
      <c r="A166" s="20" t="s">
        <v>309</v>
      </c>
      <c r="B166" s="4" t="s">
        <v>41</v>
      </c>
      <c r="C166" s="4" t="s">
        <v>80</v>
      </c>
      <c r="D166" s="4">
        <v>8340000000</v>
      </c>
      <c r="E166" s="19" t="s">
        <v>6</v>
      </c>
      <c r="F166" s="5">
        <v>811.3</v>
      </c>
      <c r="G166" s="5">
        <v>784.9</v>
      </c>
      <c r="H166" s="14">
        <f t="shared" si="15"/>
        <v>0.96745963268827806</v>
      </c>
      <c r="I166" s="15">
        <f t="shared" si="16"/>
        <v>-26.399999999999977</v>
      </c>
      <c r="J166" s="16">
        <f t="shared" si="17"/>
        <v>0.11194418336654055</v>
      </c>
    </row>
    <row r="167" spans="1:10" outlineLevel="7">
      <c r="A167" s="20" t="s">
        <v>310</v>
      </c>
      <c r="B167" s="4" t="s">
        <v>41</v>
      </c>
      <c r="C167" s="4" t="s">
        <v>80</v>
      </c>
      <c r="D167" s="4">
        <v>8340122520</v>
      </c>
      <c r="E167" s="19" t="s">
        <v>6</v>
      </c>
      <c r="F167" s="5">
        <v>811.3</v>
      </c>
      <c r="G167" s="5">
        <v>784.9</v>
      </c>
      <c r="H167" s="14">
        <f t="shared" si="15"/>
        <v>0.96745963268827806</v>
      </c>
      <c r="I167" s="15">
        <f t="shared" si="16"/>
        <v>-26.399999999999977</v>
      </c>
      <c r="J167" s="16">
        <f t="shared" si="17"/>
        <v>0.11194418336654055</v>
      </c>
    </row>
    <row r="168" spans="1:10" ht="33" outlineLevel="7">
      <c r="A168" s="20" t="s">
        <v>276</v>
      </c>
      <c r="B168" s="4" t="s">
        <v>41</v>
      </c>
      <c r="C168" s="4" t="s">
        <v>80</v>
      </c>
      <c r="D168" s="4">
        <v>8340122520</v>
      </c>
      <c r="E168" s="19" t="s">
        <v>22</v>
      </c>
      <c r="F168" s="5">
        <v>811.3</v>
      </c>
      <c r="G168" s="5">
        <v>784.9</v>
      </c>
      <c r="H168" s="14">
        <f t="shared" si="15"/>
        <v>0.96745963268827806</v>
      </c>
      <c r="I168" s="15">
        <f t="shared" si="16"/>
        <v>-26.399999999999977</v>
      </c>
      <c r="J168" s="16">
        <f t="shared" si="17"/>
        <v>0.11194418336654055</v>
      </c>
    </row>
    <row r="169" spans="1:10" ht="33" outlineLevel="7">
      <c r="A169" s="20" t="s">
        <v>277</v>
      </c>
      <c r="B169" s="4" t="s">
        <v>41</v>
      </c>
      <c r="C169" s="4" t="s">
        <v>80</v>
      </c>
      <c r="D169" s="4">
        <v>8340122520</v>
      </c>
      <c r="E169" s="19" t="s">
        <v>24</v>
      </c>
      <c r="F169" s="5">
        <v>811.3</v>
      </c>
      <c r="G169" s="5">
        <v>784.9</v>
      </c>
      <c r="H169" s="14">
        <f t="shared" si="15"/>
        <v>0.96745963268827806</v>
      </c>
      <c r="I169" s="15">
        <f t="shared" si="16"/>
        <v>-26.399999999999977</v>
      </c>
      <c r="J169" s="16">
        <f t="shared" si="17"/>
        <v>0.11194418336654055</v>
      </c>
    </row>
    <row r="170" spans="1:10" ht="49.5" outlineLevel="3">
      <c r="A170" s="3" t="s">
        <v>11</v>
      </c>
      <c r="B170" s="4" t="s">
        <v>41</v>
      </c>
      <c r="C170" s="4" t="s">
        <v>80</v>
      </c>
      <c r="D170" s="4" t="s">
        <v>12</v>
      </c>
      <c r="E170" s="4" t="s">
        <v>6</v>
      </c>
      <c r="F170" s="5">
        <v>23832.9</v>
      </c>
      <c r="G170" s="5">
        <v>19890.900000000001</v>
      </c>
      <c r="H170" s="14">
        <f t="shared" si="15"/>
        <v>0.83459839129942226</v>
      </c>
      <c r="I170" s="15">
        <f t="shared" si="16"/>
        <v>-3942</v>
      </c>
      <c r="J170" s="16">
        <f t="shared" si="17"/>
        <v>2.836884388999263</v>
      </c>
    </row>
    <row r="171" spans="1:10" ht="33" outlineLevel="4">
      <c r="A171" s="3" t="s">
        <v>44</v>
      </c>
      <c r="B171" s="4" t="s">
        <v>41</v>
      </c>
      <c r="C171" s="4" t="s">
        <v>80</v>
      </c>
      <c r="D171" s="4" t="s">
        <v>45</v>
      </c>
      <c r="E171" s="4" t="s">
        <v>6</v>
      </c>
      <c r="F171" s="5">
        <v>4635</v>
      </c>
      <c r="G171" s="5">
        <v>3806</v>
      </c>
      <c r="H171" s="14">
        <f t="shared" si="15"/>
        <v>0.82114347357065809</v>
      </c>
      <c r="I171" s="15">
        <f t="shared" si="16"/>
        <v>-829</v>
      </c>
      <c r="J171" s="16">
        <f t="shared" si="17"/>
        <v>0.54282018332660631</v>
      </c>
    </row>
    <row r="172" spans="1:10" ht="49.5" outlineLevel="5">
      <c r="A172" s="3" t="s">
        <v>87</v>
      </c>
      <c r="B172" s="4" t="s">
        <v>41</v>
      </c>
      <c r="C172" s="4" t="s">
        <v>80</v>
      </c>
      <c r="D172" s="4" t="s">
        <v>88</v>
      </c>
      <c r="E172" s="4" t="s">
        <v>6</v>
      </c>
      <c r="F172" s="5">
        <v>4635</v>
      </c>
      <c r="G172" s="5">
        <v>3806</v>
      </c>
      <c r="H172" s="14">
        <f t="shared" si="15"/>
        <v>0.82114347357065809</v>
      </c>
      <c r="I172" s="15">
        <f t="shared" si="16"/>
        <v>-829</v>
      </c>
      <c r="J172" s="16">
        <f t="shared" si="17"/>
        <v>0.54282018332660631</v>
      </c>
    </row>
    <row r="173" spans="1:10" ht="49.5" outlineLevel="6">
      <c r="A173" s="3" t="s">
        <v>17</v>
      </c>
      <c r="B173" s="4" t="s">
        <v>41</v>
      </c>
      <c r="C173" s="4" t="s">
        <v>80</v>
      </c>
      <c r="D173" s="4" t="s">
        <v>88</v>
      </c>
      <c r="E173" s="4" t="s">
        <v>18</v>
      </c>
      <c r="F173" s="5">
        <v>4626</v>
      </c>
      <c r="G173" s="5">
        <v>3798</v>
      </c>
      <c r="H173" s="14">
        <f t="shared" si="15"/>
        <v>0.82101167315175094</v>
      </c>
      <c r="I173" s="15">
        <f t="shared" si="16"/>
        <v>-828</v>
      </c>
      <c r="J173" s="16">
        <f t="shared" si="17"/>
        <v>0.5416792055371652</v>
      </c>
    </row>
    <row r="174" spans="1:10" ht="33" outlineLevel="7">
      <c r="A174" s="3" t="s">
        <v>19</v>
      </c>
      <c r="B174" s="4" t="s">
        <v>41</v>
      </c>
      <c r="C174" s="4" t="s">
        <v>80</v>
      </c>
      <c r="D174" s="4" t="s">
        <v>88</v>
      </c>
      <c r="E174" s="4" t="s">
        <v>20</v>
      </c>
      <c r="F174" s="5">
        <v>4626</v>
      </c>
      <c r="G174" s="5">
        <v>3798</v>
      </c>
      <c r="H174" s="14">
        <f t="shared" si="15"/>
        <v>0.82101167315175094</v>
      </c>
      <c r="I174" s="15">
        <f t="shared" si="16"/>
        <v>-828</v>
      </c>
      <c r="J174" s="16">
        <f t="shared" si="17"/>
        <v>0.5416792055371652</v>
      </c>
    </row>
    <row r="175" spans="1:10" ht="33" outlineLevel="7">
      <c r="A175" s="3" t="s">
        <v>276</v>
      </c>
      <c r="B175" s="4" t="s">
        <v>41</v>
      </c>
      <c r="C175" s="4" t="s">
        <v>80</v>
      </c>
      <c r="D175" s="4" t="s">
        <v>88</v>
      </c>
      <c r="E175" s="4">
        <v>200</v>
      </c>
      <c r="F175" s="5">
        <v>9</v>
      </c>
      <c r="G175" s="5">
        <v>8</v>
      </c>
      <c r="H175" s="14">
        <f t="shared" si="15"/>
        <v>0.88888888888888884</v>
      </c>
      <c r="I175" s="15">
        <f t="shared" si="16"/>
        <v>-1</v>
      </c>
      <c r="J175" s="16">
        <f t="shared" si="17"/>
        <v>1.1409777894411063E-3</v>
      </c>
    </row>
    <row r="176" spans="1:10" ht="33" outlineLevel="7">
      <c r="A176" s="3" t="s">
        <v>277</v>
      </c>
      <c r="B176" s="4" t="s">
        <v>41</v>
      </c>
      <c r="C176" s="4" t="s">
        <v>80</v>
      </c>
      <c r="D176" s="4" t="s">
        <v>88</v>
      </c>
      <c r="E176" s="4">
        <v>240</v>
      </c>
      <c r="F176" s="5">
        <v>9</v>
      </c>
      <c r="G176" s="5">
        <v>8</v>
      </c>
      <c r="H176" s="14">
        <f t="shared" si="15"/>
        <v>0.88888888888888884</v>
      </c>
      <c r="I176" s="15">
        <f t="shared" si="16"/>
        <v>-1</v>
      </c>
      <c r="J176" s="16">
        <f t="shared" si="17"/>
        <v>1.1409777894411063E-3</v>
      </c>
    </row>
    <row r="177" spans="1:10" ht="33" outlineLevel="4">
      <c r="A177" s="3" t="s">
        <v>67</v>
      </c>
      <c r="B177" s="4" t="s">
        <v>41</v>
      </c>
      <c r="C177" s="4" t="s">
        <v>80</v>
      </c>
      <c r="D177" s="4" t="s">
        <v>68</v>
      </c>
      <c r="E177" s="4" t="s">
        <v>6</v>
      </c>
      <c r="F177" s="5">
        <v>19197.900000000001</v>
      </c>
      <c r="G177" s="5">
        <v>16084.9</v>
      </c>
      <c r="H177" s="14">
        <f t="shared" si="15"/>
        <v>0.83784684783231489</v>
      </c>
      <c r="I177" s="15">
        <f t="shared" si="16"/>
        <v>-3113.0000000000018</v>
      </c>
      <c r="J177" s="16">
        <f t="shared" si="17"/>
        <v>2.2940642056726563</v>
      </c>
    </row>
    <row r="178" spans="1:10" ht="49.5" outlineLevel="5">
      <c r="A178" s="3" t="s">
        <v>87</v>
      </c>
      <c r="B178" s="4" t="s">
        <v>41</v>
      </c>
      <c r="C178" s="4" t="s">
        <v>80</v>
      </c>
      <c r="D178" s="4" t="s">
        <v>89</v>
      </c>
      <c r="E178" s="4" t="s">
        <v>6</v>
      </c>
      <c r="F178" s="5">
        <v>19197.900000000001</v>
      </c>
      <c r="G178" s="5">
        <v>16084.9</v>
      </c>
      <c r="H178" s="14">
        <f t="shared" si="15"/>
        <v>0.83784684783231489</v>
      </c>
      <c r="I178" s="15">
        <f t="shared" si="16"/>
        <v>-3113.0000000000018</v>
      </c>
      <c r="J178" s="16">
        <f t="shared" si="17"/>
        <v>2.2940642056726563</v>
      </c>
    </row>
    <row r="179" spans="1:10" ht="49.5" outlineLevel="6">
      <c r="A179" s="3" t="s">
        <v>17</v>
      </c>
      <c r="B179" s="4" t="s">
        <v>41</v>
      </c>
      <c r="C179" s="4" t="s">
        <v>80</v>
      </c>
      <c r="D179" s="4" t="s">
        <v>89</v>
      </c>
      <c r="E179" s="4" t="s">
        <v>18</v>
      </c>
      <c r="F179" s="5">
        <v>18180</v>
      </c>
      <c r="G179" s="5">
        <v>15268.1</v>
      </c>
      <c r="H179" s="14">
        <f t="shared" si="15"/>
        <v>0.83982948294829485</v>
      </c>
      <c r="I179" s="15">
        <f t="shared" si="16"/>
        <v>-2911.8999999999996</v>
      </c>
      <c r="J179" s="16">
        <f t="shared" si="17"/>
        <v>2.1775703733707195</v>
      </c>
    </row>
    <row r="180" spans="1:10" outlineLevel="7">
      <c r="A180" s="3" t="s">
        <v>90</v>
      </c>
      <c r="B180" s="4" t="s">
        <v>41</v>
      </c>
      <c r="C180" s="4" t="s">
        <v>80</v>
      </c>
      <c r="D180" s="4" t="s">
        <v>89</v>
      </c>
      <c r="E180" s="4" t="s">
        <v>91</v>
      </c>
      <c r="F180" s="5">
        <v>18180</v>
      </c>
      <c r="G180" s="5">
        <v>15268.1</v>
      </c>
      <c r="H180" s="14">
        <f t="shared" si="15"/>
        <v>0.83982948294829485</v>
      </c>
      <c r="I180" s="15">
        <f t="shared" si="16"/>
        <v>-2911.8999999999996</v>
      </c>
      <c r="J180" s="16">
        <f t="shared" si="17"/>
        <v>2.1775703733707195</v>
      </c>
    </row>
    <row r="181" spans="1:10" ht="33" outlineLevel="6">
      <c r="A181" s="3" t="s">
        <v>21</v>
      </c>
      <c r="B181" s="4" t="s">
        <v>41</v>
      </c>
      <c r="C181" s="4" t="s">
        <v>80</v>
      </c>
      <c r="D181" s="4" t="s">
        <v>89</v>
      </c>
      <c r="E181" s="4" t="s">
        <v>22</v>
      </c>
      <c r="F181" s="5">
        <v>861.9</v>
      </c>
      <c r="G181" s="5">
        <v>756</v>
      </c>
      <c r="H181" s="14">
        <f t="shared" si="15"/>
        <v>0.87713191785589983</v>
      </c>
      <c r="I181" s="15">
        <f t="shared" si="16"/>
        <v>-105.89999999999998</v>
      </c>
      <c r="J181" s="16">
        <f t="shared" si="17"/>
        <v>0.10782240110218454</v>
      </c>
    </row>
    <row r="182" spans="1:10" ht="33" outlineLevel="7">
      <c r="A182" s="3" t="s">
        <v>23</v>
      </c>
      <c r="B182" s="4" t="s">
        <v>41</v>
      </c>
      <c r="C182" s="4" t="s">
        <v>80</v>
      </c>
      <c r="D182" s="4" t="s">
        <v>89</v>
      </c>
      <c r="E182" s="4" t="s">
        <v>24</v>
      </c>
      <c r="F182" s="5">
        <v>861.9</v>
      </c>
      <c r="G182" s="5">
        <v>756</v>
      </c>
      <c r="H182" s="14">
        <f t="shared" si="15"/>
        <v>0.87713191785589983</v>
      </c>
      <c r="I182" s="15">
        <f t="shared" si="16"/>
        <v>-105.89999999999998</v>
      </c>
      <c r="J182" s="16">
        <f t="shared" si="17"/>
        <v>0.10782240110218454</v>
      </c>
    </row>
    <row r="183" spans="1:10" outlineLevel="6">
      <c r="A183" s="3" t="s">
        <v>25</v>
      </c>
      <c r="B183" s="4" t="s">
        <v>41</v>
      </c>
      <c r="C183" s="4" t="s">
        <v>80</v>
      </c>
      <c r="D183" s="4" t="s">
        <v>89</v>
      </c>
      <c r="E183" s="4" t="s">
        <v>26</v>
      </c>
      <c r="F183" s="5">
        <v>156</v>
      </c>
      <c r="G183" s="5">
        <v>60.9</v>
      </c>
      <c r="H183" s="14">
        <f t="shared" si="15"/>
        <v>0.39038461538461539</v>
      </c>
      <c r="I183" s="15">
        <f t="shared" si="16"/>
        <v>-95.1</v>
      </c>
      <c r="J183" s="16">
        <f t="shared" si="17"/>
        <v>8.6856934221204215E-3</v>
      </c>
    </row>
    <row r="184" spans="1:10" outlineLevel="7">
      <c r="A184" s="3" t="s">
        <v>29</v>
      </c>
      <c r="B184" s="4" t="s">
        <v>41</v>
      </c>
      <c r="C184" s="4" t="s">
        <v>80</v>
      </c>
      <c r="D184" s="4" t="s">
        <v>89</v>
      </c>
      <c r="E184" s="4" t="s">
        <v>30</v>
      </c>
      <c r="F184" s="5">
        <v>156</v>
      </c>
      <c r="G184" s="5">
        <v>60.9</v>
      </c>
      <c r="H184" s="14">
        <f t="shared" si="15"/>
        <v>0.39038461538461539</v>
      </c>
      <c r="I184" s="15">
        <f t="shared" si="16"/>
        <v>-95.1</v>
      </c>
      <c r="J184" s="16">
        <f t="shared" si="17"/>
        <v>8.6856934221204215E-3</v>
      </c>
    </row>
    <row r="185" spans="1:10" outlineLevel="7">
      <c r="A185" s="3" t="s">
        <v>348</v>
      </c>
      <c r="B185" s="4">
        <v>902</v>
      </c>
      <c r="C185" s="19" t="s">
        <v>100</v>
      </c>
      <c r="D185" s="4" t="s">
        <v>5</v>
      </c>
      <c r="E185" s="4" t="s">
        <v>6</v>
      </c>
      <c r="F185" s="5">
        <v>3559.9</v>
      </c>
      <c r="G185" s="5">
        <v>3056.7</v>
      </c>
      <c r="H185" s="14">
        <f t="shared" si="15"/>
        <v>0.85864771482345004</v>
      </c>
      <c r="I185" s="15">
        <f t="shared" si="16"/>
        <v>-503.20000000000027</v>
      </c>
      <c r="J185" s="16">
        <f t="shared" si="17"/>
        <v>0.43595335112307865</v>
      </c>
    </row>
    <row r="186" spans="1:10" outlineLevel="7">
      <c r="A186" s="3" t="s">
        <v>272</v>
      </c>
      <c r="B186" s="4">
        <v>902</v>
      </c>
      <c r="C186" s="19" t="s">
        <v>102</v>
      </c>
      <c r="D186" s="4" t="s">
        <v>5</v>
      </c>
      <c r="E186" s="4" t="s">
        <v>6</v>
      </c>
      <c r="F186" s="5">
        <v>153.5</v>
      </c>
      <c r="G186" s="5">
        <v>101</v>
      </c>
      <c r="H186" s="14">
        <f t="shared" si="15"/>
        <v>0.65798045602605859</v>
      </c>
      <c r="I186" s="15">
        <f t="shared" si="16"/>
        <v>-52.5</v>
      </c>
      <c r="J186" s="16">
        <f t="shared" si="17"/>
        <v>1.4404844591693966E-2</v>
      </c>
    </row>
    <row r="187" spans="1:10" ht="49.5" outlineLevel="7">
      <c r="A187" s="3" t="s">
        <v>311</v>
      </c>
      <c r="B187" s="4">
        <v>902</v>
      </c>
      <c r="C187" s="19" t="s">
        <v>102</v>
      </c>
      <c r="D187" s="4">
        <v>8400000000</v>
      </c>
      <c r="E187" s="4" t="s">
        <v>6</v>
      </c>
      <c r="F187" s="5">
        <v>133.5</v>
      </c>
      <c r="G187" s="5">
        <v>81</v>
      </c>
      <c r="H187" s="14">
        <f t="shared" si="15"/>
        <v>0.6067415730337079</v>
      </c>
      <c r="I187" s="15">
        <f t="shared" si="16"/>
        <v>-52.5</v>
      </c>
      <c r="J187" s="16">
        <f t="shared" si="17"/>
        <v>1.1552400118091201E-2</v>
      </c>
    </row>
    <row r="188" spans="1:10" ht="33" outlineLevel="7">
      <c r="A188" s="3" t="s">
        <v>349</v>
      </c>
      <c r="B188" s="4">
        <v>902</v>
      </c>
      <c r="C188" s="19" t="s">
        <v>102</v>
      </c>
      <c r="D188" s="4">
        <v>8450000000</v>
      </c>
      <c r="E188" s="4" t="s">
        <v>6</v>
      </c>
      <c r="F188" s="5">
        <v>133.5</v>
      </c>
      <c r="G188" s="5">
        <v>81</v>
      </c>
      <c r="H188" s="14">
        <f t="shared" si="15"/>
        <v>0.6067415730337079</v>
      </c>
      <c r="I188" s="15">
        <f t="shared" si="16"/>
        <v>-52.5</v>
      </c>
      <c r="J188" s="16">
        <f t="shared" si="17"/>
        <v>1.1552400118091201E-2</v>
      </c>
    </row>
    <row r="189" spans="1:10" ht="33" outlineLevel="7">
      <c r="A189" s="3" t="s">
        <v>275</v>
      </c>
      <c r="B189" s="4">
        <v>902</v>
      </c>
      <c r="C189" s="19" t="s">
        <v>102</v>
      </c>
      <c r="D189" s="4">
        <v>8450122730</v>
      </c>
      <c r="E189" s="4" t="s">
        <v>6</v>
      </c>
      <c r="F189" s="5">
        <v>80</v>
      </c>
      <c r="G189" s="5">
        <v>27.5</v>
      </c>
      <c r="H189" s="14">
        <f t="shared" si="15"/>
        <v>0.34375</v>
      </c>
      <c r="I189" s="15">
        <f t="shared" si="16"/>
        <v>-52.5</v>
      </c>
      <c r="J189" s="16">
        <f t="shared" si="17"/>
        <v>3.9221111512038028E-3</v>
      </c>
    </row>
    <row r="190" spans="1:10" ht="33" outlineLevel="7">
      <c r="A190" s="3" t="s">
        <v>276</v>
      </c>
      <c r="B190" s="4">
        <v>902</v>
      </c>
      <c r="C190" s="19" t="s">
        <v>102</v>
      </c>
      <c r="D190" s="4">
        <v>8450122730</v>
      </c>
      <c r="E190" s="4">
        <v>200</v>
      </c>
      <c r="F190" s="5">
        <v>80</v>
      </c>
      <c r="G190" s="5">
        <v>27.5</v>
      </c>
      <c r="H190" s="14">
        <f t="shared" si="15"/>
        <v>0.34375</v>
      </c>
      <c r="I190" s="15">
        <f t="shared" si="16"/>
        <v>-52.5</v>
      </c>
      <c r="J190" s="16">
        <f t="shared" si="17"/>
        <v>3.9221111512038028E-3</v>
      </c>
    </row>
    <row r="191" spans="1:10" ht="33" outlineLevel="7">
      <c r="A191" s="3" t="s">
        <v>277</v>
      </c>
      <c r="B191" s="4">
        <v>902</v>
      </c>
      <c r="C191" s="19" t="s">
        <v>102</v>
      </c>
      <c r="D191" s="4">
        <v>8450122730</v>
      </c>
      <c r="E191" s="4">
        <v>240</v>
      </c>
      <c r="F191" s="5">
        <v>80</v>
      </c>
      <c r="G191" s="5">
        <v>27.5</v>
      </c>
      <c r="H191" s="14">
        <f t="shared" si="15"/>
        <v>0.34375</v>
      </c>
      <c r="I191" s="15">
        <f t="shared" si="16"/>
        <v>-52.5</v>
      </c>
      <c r="J191" s="16">
        <f t="shared" si="17"/>
        <v>3.9221111512038028E-3</v>
      </c>
    </row>
    <row r="192" spans="1:10" ht="33" outlineLevel="7">
      <c r="A192" s="3" t="s">
        <v>278</v>
      </c>
      <c r="B192" s="4">
        <v>902</v>
      </c>
      <c r="C192" s="19" t="s">
        <v>102</v>
      </c>
      <c r="D192" s="4" t="s">
        <v>174</v>
      </c>
      <c r="E192" s="4" t="s">
        <v>6</v>
      </c>
      <c r="F192" s="5">
        <v>53.5</v>
      </c>
      <c r="G192" s="5">
        <v>53.5</v>
      </c>
      <c r="H192" s="14">
        <f t="shared" si="15"/>
        <v>1</v>
      </c>
      <c r="I192" s="15">
        <f t="shared" si="16"/>
        <v>0</v>
      </c>
      <c r="J192" s="16">
        <f t="shared" si="17"/>
        <v>7.630288966887399E-3</v>
      </c>
    </row>
    <row r="193" spans="1:10" ht="33" outlineLevel="7">
      <c r="A193" s="3" t="s">
        <v>276</v>
      </c>
      <c r="B193" s="4">
        <v>902</v>
      </c>
      <c r="C193" s="19" t="s">
        <v>102</v>
      </c>
      <c r="D193" s="4" t="s">
        <v>351</v>
      </c>
      <c r="E193" s="4">
        <v>200</v>
      </c>
      <c r="F193" s="5">
        <v>53.5</v>
      </c>
      <c r="G193" s="5">
        <v>53.5</v>
      </c>
      <c r="H193" s="14">
        <f t="shared" si="15"/>
        <v>1</v>
      </c>
      <c r="I193" s="15">
        <f t="shared" si="16"/>
        <v>0</v>
      </c>
      <c r="J193" s="16">
        <f t="shared" si="17"/>
        <v>7.630288966887399E-3</v>
      </c>
    </row>
    <row r="194" spans="1:10" ht="33" outlineLevel="7">
      <c r="A194" s="3" t="s">
        <v>277</v>
      </c>
      <c r="B194" s="4">
        <v>902</v>
      </c>
      <c r="C194" s="19" t="s">
        <v>102</v>
      </c>
      <c r="D194" s="4" t="s">
        <v>352</v>
      </c>
      <c r="E194" s="4">
        <v>240</v>
      </c>
      <c r="F194" s="5">
        <v>53.5</v>
      </c>
      <c r="G194" s="5">
        <v>53.5</v>
      </c>
      <c r="H194" s="14">
        <f t="shared" si="15"/>
        <v>1</v>
      </c>
      <c r="I194" s="15">
        <f t="shared" si="16"/>
        <v>0</v>
      </c>
      <c r="J194" s="16">
        <f t="shared" si="17"/>
        <v>7.630288966887399E-3</v>
      </c>
    </row>
    <row r="195" spans="1:10" ht="49.5" outlineLevel="7">
      <c r="A195" s="3" t="s">
        <v>314</v>
      </c>
      <c r="B195" s="4">
        <v>902</v>
      </c>
      <c r="C195" s="19" t="s">
        <v>102</v>
      </c>
      <c r="D195" s="4">
        <v>9000000000</v>
      </c>
      <c r="E195" s="4" t="s">
        <v>6</v>
      </c>
      <c r="F195" s="5">
        <v>20</v>
      </c>
      <c r="G195" s="5">
        <v>20</v>
      </c>
      <c r="H195" s="14">
        <f t="shared" si="15"/>
        <v>1</v>
      </c>
      <c r="I195" s="15">
        <f t="shared" si="16"/>
        <v>0</v>
      </c>
      <c r="J195" s="16">
        <f t="shared" si="17"/>
        <v>2.8524444736027659E-3</v>
      </c>
    </row>
    <row r="196" spans="1:10" ht="33" outlineLevel="7">
      <c r="A196" s="3" t="s">
        <v>299</v>
      </c>
      <c r="B196" s="4">
        <v>902</v>
      </c>
      <c r="C196" s="19" t="s">
        <v>102</v>
      </c>
      <c r="D196" s="4">
        <v>9080000000</v>
      </c>
      <c r="E196" s="4" t="s">
        <v>6</v>
      </c>
      <c r="F196" s="5">
        <v>20</v>
      </c>
      <c r="G196" s="5">
        <v>20</v>
      </c>
      <c r="H196" s="14">
        <f t="shared" si="15"/>
        <v>1</v>
      </c>
      <c r="I196" s="15">
        <f t="shared" si="16"/>
        <v>0</v>
      </c>
      <c r="J196" s="16">
        <f t="shared" si="17"/>
        <v>2.8524444736027659E-3</v>
      </c>
    </row>
    <row r="197" spans="1:10" ht="49.5" outlineLevel="7">
      <c r="A197" s="3" t="s">
        <v>353</v>
      </c>
      <c r="B197" s="4">
        <v>902</v>
      </c>
      <c r="C197" s="19" t="s">
        <v>102</v>
      </c>
      <c r="D197" s="4">
        <v>9080024520</v>
      </c>
      <c r="E197" s="4" t="s">
        <v>6</v>
      </c>
      <c r="F197" s="5">
        <v>20</v>
      </c>
      <c r="G197" s="5">
        <v>20</v>
      </c>
      <c r="H197" s="14">
        <f t="shared" si="15"/>
        <v>1</v>
      </c>
      <c r="I197" s="15">
        <f t="shared" si="16"/>
        <v>0</v>
      </c>
      <c r="J197" s="16">
        <f t="shared" si="17"/>
        <v>2.8524444736027659E-3</v>
      </c>
    </row>
    <row r="198" spans="1:10" ht="33" outlineLevel="7">
      <c r="A198" s="3" t="s">
        <v>276</v>
      </c>
      <c r="B198" s="4">
        <v>902</v>
      </c>
      <c r="C198" s="19" t="s">
        <v>102</v>
      </c>
      <c r="D198" s="4">
        <v>9080024520</v>
      </c>
      <c r="E198" s="4">
        <v>200</v>
      </c>
      <c r="F198" s="5">
        <v>20</v>
      </c>
      <c r="G198" s="5">
        <v>20</v>
      </c>
      <c r="H198" s="14">
        <f t="shared" si="15"/>
        <v>1</v>
      </c>
      <c r="I198" s="15">
        <f t="shared" si="16"/>
        <v>0</v>
      </c>
      <c r="J198" s="16">
        <f t="shared" si="17"/>
        <v>2.8524444736027659E-3</v>
      </c>
    </row>
    <row r="199" spans="1:10" ht="33" outlineLevel="7">
      <c r="A199" s="3" t="s">
        <v>277</v>
      </c>
      <c r="B199" s="4">
        <v>902</v>
      </c>
      <c r="C199" s="19" t="s">
        <v>102</v>
      </c>
      <c r="D199" s="4">
        <v>9080024520</v>
      </c>
      <c r="E199" s="4">
        <v>240</v>
      </c>
      <c r="F199" s="5">
        <v>20</v>
      </c>
      <c r="G199" s="5">
        <v>20</v>
      </c>
      <c r="H199" s="14">
        <f t="shared" si="15"/>
        <v>1</v>
      </c>
      <c r="I199" s="15">
        <f t="shared" si="16"/>
        <v>0</v>
      </c>
      <c r="J199" s="16">
        <f t="shared" si="17"/>
        <v>2.8524444736027659E-3</v>
      </c>
    </row>
    <row r="200" spans="1:10" outlineLevel="7">
      <c r="A200" s="3" t="s">
        <v>354</v>
      </c>
      <c r="B200" s="4">
        <v>902</v>
      </c>
      <c r="C200" s="19" t="s">
        <v>350</v>
      </c>
      <c r="D200" s="4" t="s">
        <v>5</v>
      </c>
      <c r="E200" s="4" t="s">
        <v>6</v>
      </c>
      <c r="F200" s="5">
        <v>3406.4</v>
      </c>
      <c r="G200" s="5">
        <v>2955.7</v>
      </c>
      <c r="H200" s="14">
        <f t="shared" si="15"/>
        <v>0.86769023015500224</v>
      </c>
      <c r="I200" s="15">
        <f t="shared" si="16"/>
        <v>-450.70000000000027</v>
      </c>
      <c r="J200" s="16">
        <f t="shared" si="17"/>
        <v>0.4215485065313847</v>
      </c>
    </row>
    <row r="201" spans="1:10" ht="33" outlineLevel="7">
      <c r="A201" s="3" t="s">
        <v>335</v>
      </c>
      <c r="B201" s="4">
        <v>902</v>
      </c>
      <c r="C201" s="19" t="s">
        <v>350</v>
      </c>
      <c r="D201" s="4">
        <v>8700000000</v>
      </c>
      <c r="E201" s="4" t="s">
        <v>6</v>
      </c>
      <c r="F201" s="5">
        <v>3406.4</v>
      </c>
      <c r="G201" s="5">
        <v>2955.7</v>
      </c>
      <c r="H201" s="14">
        <f t="shared" si="15"/>
        <v>0.86769023015500224</v>
      </c>
      <c r="I201" s="15">
        <f t="shared" si="16"/>
        <v>-450.70000000000027</v>
      </c>
      <c r="J201" s="16">
        <f t="shared" si="17"/>
        <v>0.4215485065313847</v>
      </c>
    </row>
    <row r="202" spans="1:10" outlineLevel="7">
      <c r="A202" s="3" t="s">
        <v>355</v>
      </c>
      <c r="B202" s="4">
        <v>902</v>
      </c>
      <c r="C202" s="19" t="s">
        <v>350</v>
      </c>
      <c r="D202" s="4">
        <v>8750000000</v>
      </c>
      <c r="E202" s="4" t="s">
        <v>6</v>
      </c>
      <c r="F202" s="5">
        <v>3406.4</v>
      </c>
      <c r="G202" s="5">
        <v>2955.7</v>
      </c>
      <c r="H202" s="14">
        <f t="shared" ref="H202:H250" si="18">G202/F202</f>
        <v>0.86769023015500224</v>
      </c>
      <c r="I202" s="15">
        <f t="shared" ref="I202:I250" si="19">G202-F202</f>
        <v>-450.70000000000027</v>
      </c>
      <c r="J202" s="16">
        <f t="shared" ref="J202:J250" si="20">G202/701153*100</f>
        <v>0.4215485065313847</v>
      </c>
    </row>
    <row r="203" spans="1:10" outlineLevel="7">
      <c r="A203" s="3" t="s">
        <v>356</v>
      </c>
      <c r="B203" s="4">
        <v>902</v>
      </c>
      <c r="C203" s="19" t="s">
        <v>350</v>
      </c>
      <c r="D203" s="4">
        <v>8750122920</v>
      </c>
      <c r="E203" s="4" t="s">
        <v>6</v>
      </c>
      <c r="F203" s="5">
        <v>1365.4</v>
      </c>
      <c r="G203" s="5">
        <v>914.7</v>
      </c>
      <c r="H203" s="14">
        <f t="shared" si="18"/>
        <v>0.66991357843855281</v>
      </c>
      <c r="I203" s="15">
        <f t="shared" si="19"/>
        <v>-450.70000000000005</v>
      </c>
      <c r="J203" s="16">
        <f t="shared" si="20"/>
        <v>0.13045654800022249</v>
      </c>
    </row>
    <row r="204" spans="1:10" ht="33" outlineLevel="7">
      <c r="A204" s="3" t="s">
        <v>280</v>
      </c>
      <c r="B204" s="4">
        <v>902</v>
      </c>
      <c r="C204" s="19" t="s">
        <v>350</v>
      </c>
      <c r="D204" s="4">
        <v>8750122920</v>
      </c>
      <c r="E204" s="4">
        <v>600</v>
      </c>
      <c r="F204" s="5">
        <v>1365.4</v>
      </c>
      <c r="G204" s="5">
        <v>914.7</v>
      </c>
      <c r="H204" s="14">
        <f t="shared" si="18"/>
        <v>0.66991357843855281</v>
      </c>
      <c r="I204" s="15">
        <f t="shared" si="19"/>
        <v>-450.70000000000005</v>
      </c>
      <c r="J204" s="16">
        <f t="shared" si="20"/>
        <v>0.13045654800022249</v>
      </c>
    </row>
    <row r="205" spans="1:10" outlineLevel="7">
      <c r="A205" s="3" t="s">
        <v>357</v>
      </c>
      <c r="B205" s="4">
        <v>902</v>
      </c>
      <c r="C205" s="19" t="s">
        <v>350</v>
      </c>
      <c r="D205" s="4">
        <v>8750122920</v>
      </c>
      <c r="E205" s="4">
        <v>620</v>
      </c>
      <c r="F205" s="5">
        <v>1365.4</v>
      </c>
      <c r="G205" s="5">
        <v>914.7</v>
      </c>
      <c r="H205" s="14">
        <f t="shared" si="18"/>
        <v>0.66991357843855281</v>
      </c>
      <c r="I205" s="15">
        <f t="shared" si="19"/>
        <v>-450.70000000000005</v>
      </c>
      <c r="J205" s="16">
        <f t="shared" si="20"/>
        <v>0.13045654800022249</v>
      </c>
    </row>
    <row r="206" spans="1:10" outlineLevel="7">
      <c r="A206" s="3" t="s">
        <v>358</v>
      </c>
      <c r="B206" s="4">
        <v>902</v>
      </c>
      <c r="C206" s="19" t="s">
        <v>350</v>
      </c>
      <c r="D206" s="4" t="s">
        <v>359</v>
      </c>
      <c r="E206" s="4" t="s">
        <v>6</v>
      </c>
      <c r="F206" s="5">
        <v>2041</v>
      </c>
      <c r="G206" s="5">
        <v>2041</v>
      </c>
      <c r="H206" s="14">
        <f t="shared" si="18"/>
        <v>1</v>
      </c>
      <c r="I206" s="15">
        <f t="shared" si="19"/>
        <v>0</v>
      </c>
      <c r="J206" s="16">
        <f t="shared" si="20"/>
        <v>0.29109195853116226</v>
      </c>
    </row>
    <row r="207" spans="1:10" ht="33" outlineLevel="7">
      <c r="A207" s="3" t="s">
        <v>280</v>
      </c>
      <c r="B207" s="4">
        <v>902</v>
      </c>
      <c r="C207" s="19" t="s">
        <v>350</v>
      </c>
      <c r="D207" s="4" t="s">
        <v>359</v>
      </c>
      <c r="E207" s="4">
        <v>600</v>
      </c>
      <c r="F207" s="5">
        <v>2041</v>
      </c>
      <c r="G207" s="5">
        <v>2041</v>
      </c>
      <c r="H207" s="14">
        <f t="shared" si="18"/>
        <v>1</v>
      </c>
      <c r="I207" s="15">
        <f t="shared" si="19"/>
        <v>0</v>
      </c>
      <c r="J207" s="16">
        <f t="shared" si="20"/>
        <v>0.29109195853116226</v>
      </c>
    </row>
    <row r="208" spans="1:10" outlineLevel="7">
      <c r="A208" s="3" t="s">
        <v>357</v>
      </c>
      <c r="B208" s="4">
        <v>902</v>
      </c>
      <c r="C208" s="19" t="s">
        <v>350</v>
      </c>
      <c r="D208" s="4" t="s">
        <v>359</v>
      </c>
      <c r="E208" s="4">
        <v>620</v>
      </c>
      <c r="F208" s="5">
        <v>2041</v>
      </c>
      <c r="G208" s="5">
        <v>2041</v>
      </c>
      <c r="H208" s="14">
        <f t="shared" si="18"/>
        <v>1</v>
      </c>
      <c r="I208" s="15">
        <f t="shared" si="19"/>
        <v>0</v>
      </c>
      <c r="J208" s="16">
        <f t="shared" si="20"/>
        <v>0.29109195853116226</v>
      </c>
    </row>
    <row r="209" spans="1:10" outlineLevel="7">
      <c r="A209" s="3" t="s">
        <v>360</v>
      </c>
      <c r="B209" s="4">
        <v>902</v>
      </c>
      <c r="C209" s="19" t="s">
        <v>109</v>
      </c>
      <c r="D209" s="4" t="s">
        <v>5</v>
      </c>
      <c r="E209" s="4" t="s">
        <v>6</v>
      </c>
      <c r="F209" s="5">
        <v>7560.1</v>
      </c>
      <c r="G209" s="5">
        <v>7497.7</v>
      </c>
      <c r="H209" s="14">
        <f t="shared" si="18"/>
        <v>0.99174614092406177</v>
      </c>
      <c r="I209" s="15">
        <f t="shared" si="19"/>
        <v>-62.400000000000546</v>
      </c>
      <c r="J209" s="16">
        <f t="shared" si="20"/>
        <v>1.0693386464865728</v>
      </c>
    </row>
    <row r="210" spans="1:10" outlineLevel="7">
      <c r="A210" s="3" t="s">
        <v>361</v>
      </c>
      <c r="B210" s="4">
        <v>902</v>
      </c>
      <c r="C210" s="19" t="s">
        <v>367</v>
      </c>
      <c r="D210" s="4" t="s">
        <v>5</v>
      </c>
      <c r="E210" s="4" t="s">
        <v>6</v>
      </c>
      <c r="F210" s="5">
        <v>5902</v>
      </c>
      <c r="G210" s="5">
        <v>5840.4</v>
      </c>
      <c r="H210" s="14">
        <f t="shared" si="18"/>
        <v>0.98956286004744143</v>
      </c>
      <c r="I210" s="15">
        <f t="shared" si="19"/>
        <v>-61.600000000000364</v>
      </c>
      <c r="J210" s="16">
        <f t="shared" si="20"/>
        <v>0.83297083518147963</v>
      </c>
    </row>
    <row r="211" spans="1:10" ht="33" outlineLevel="7">
      <c r="A211" s="3" t="s">
        <v>335</v>
      </c>
      <c r="B211" s="4">
        <v>902</v>
      </c>
      <c r="C211" s="19" t="s">
        <v>367</v>
      </c>
      <c r="D211" s="4" t="s">
        <v>5</v>
      </c>
      <c r="E211" s="4" t="s">
        <v>6</v>
      </c>
      <c r="F211" s="5">
        <v>5902</v>
      </c>
      <c r="G211" s="5">
        <v>5840.4</v>
      </c>
      <c r="H211" s="14">
        <f t="shared" si="18"/>
        <v>0.98956286004744143</v>
      </c>
      <c r="I211" s="15">
        <f t="shared" si="19"/>
        <v>-61.600000000000364</v>
      </c>
      <c r="J211" s="16">
        <f t="shared" si="20"/>
        <v>0.83297083518147963</v>
      </c>
    </row>
    <row r="212" spans="1:10" outlineLevel="7">
      <c r="A212" s="3" t="s">
        <v>362</v>
      </c>
      <c r="B212" s="4">
        <v>902</v>
      </c>
      <c r="C212" s="19" t="s">
        <v>367</v>
      </c>
      <c r="D212" s="4">
        <v>8710000000</v>
      </c>
      <c r="E212" s="4" t="s">
        <v>6</v>
      </c>
      <c r="F212" s="5">
        <v>5902</v>
      </c>
      <c r="G212" s="5">
        <v>5840.4</v>
      </c>
      <c r="H212" s="14">
        <f t="shared" si="18"/>
        <v>0.98956286004744143</v>
      </c>
      <c r="I212" s="15">
        <f t="shared" si="19"/>
        <v>-61.600000000000364</v>
      </c>
      <c r="J212" s="16">
        <f t="shared" si="20"/>
        <v>0.83297083518147963</v>
      </c>
    </row>
    <row r="213" spans="1:10" outlineLevel="7">
      <c r="A213" s="3" t="s">
        <v>363</v>
      </c>
      <c r="B213" s="4">
        <v>902</v>
      </c>
      <c r="C213" s="19" t="s">
        <v>367</v>
      </c>
      <c r="D213" s="4">
        <v>8710122880</v>
      </c>
      <c r="E213" s="4" t="s">
        <v>6</v>
      </c>
      <c r="F213" s="5">
        <v>5902</v>
      </c>
      <c r="G213" s="5">
        <v>5840.4</v>
      </c>
      <c r="H213" s="14">
        <f t="shared" si="18"/>
        <v>0.98956286004744143</v>
      </c>
      <c r="I213" s="15">
        <f t="shared" si="19"/>
        <v>-61.600000000000364</v>
      </c>
      <c r="J213" s="16">
        <f t="shared" si="20"/>
        <v>0.83297083518147963</v>
      </c>
    </row>
    <row r="214" spans="1:10" outlineLevel="7">
      <c r="A214" s="3" t="s">
        <v>294</v>
      </c>
      <c r="B214" s="4">
        <v>902</v>
      </c>
      <c r="C214" s="19" t="s">
        <v>367</v>
      </c>
      <c r="D214" s="4">
        <v>8710122880</v>
      </c>
      <c r="E214" s="4">
        <v>300</v>
      </c>
      <c r="F214" s="5">
        <v>5902</v>
      </c>
      <c r="G214" s="5">
        <v>5840.4</v>
      </c>
      <c r="H214" s="14">
        <f t="shared" si="18"/>
        <v>0.98956286004744143</v>
      </c>
      <c r="I214" s="15">
        <f t="shared" si="19"/>
        <v>-61.600000000000364</v>
      </c>
      <c r="J214" s="16">
        <f t="shared" si="20"/>
        <v>0.83297083518147963</v>
      </c>
    </row>
    <row r="215" spans="1:10" outlineLevel="7">
      <c r="A215" s="3" t="s">
        <v>364</v>
      </c>
      <c r="B215" s="4">
        <v>902</v>
      </c>
      <c r="C215" s="19" t="s">
        <v>367</v>
      </c>
      <c r="D215" s="4">
        <v>8710122880</v>
      </c>
      <c r="E215" s="4">
        <v>310</v>
      </c>
      <c r="F215" s="5">
        <v>5902</v>
      </c>
      <c r="G215" s="5">
        <v>5840.4</v>
      </c>
      <c r="H215" s="14">
        <f t="shared" si="18"/>
        <v>0.98956286004744143</v>
      </c>
      <c r="I215" s="15">
        <f t="shared" si="19"/>
        <v>-61.600000000000364</v>
      </c>
      <c r="J215" s="16">
        <f t="shared" si="20"/>
        <v>0.83297083518147963</v>
      </c>
    </row>
    <row r="216" spans="1:10" outlineLevel="7">
      <c r="A216" s="3" t="s">
        <v>365</v>
      </c>
      <c r="B216" s="4">
        <v>902</v>
      </c>
      <c r="C216" s="19" t="s">
        <v>368</v>
      </c>
      <c r="D216" s="4" t="s">
        <v>5</v>
      </c>
      <c r="E216" s="4" t="s">
        <v>6</v>
      </c>
      <c r="F216" s="5">
        <v>1408.1</v>
      </c>
      <c r="G216" s="5">
        <v>1407.2</v>
      </c>
      <c r="H216" s="14">
        <f t="shared" si="18"/>
        <v>0.9993608408493716</v>
      </c>
      <c r="I216" s="15">
        <f t="shared" si="19"/>
        <v>-0.89999999999986358</v>
      </c>
      <c r="J216" s="16">
        <f t="shared" si="20"/>
        <v>0.2006979931626906</v>
      </c>
    </row>
    <row r="217" spans="1:10" ht="33" outlineLevel="7">
      <c r="A217" s="3" t="s">
        <v>308</v>
      </c>
      <c r="B217" s="4">
        <v>902</v>
      </c>
      <c r="C217" s="19" t="s">
        <v>368</v>
      </c>
      <c r="D217" s="4">
        <v>8300000000</v>
      </c>
      <c r="E217" s="4" t="s">
        <v>6</v>
      </c>
      <c r="F217" s="5">
        <v>1408.1</v>
      </c>
      <c r="G217" s="5">
        <v>1407.2</v>
      </c>
      <c r="H217" s="14">
        <f t="shared" si="18"/>
        <v>0.9993608408493716</v>
      </c>
      <c r="I217" s="15">
        <f t="shared" si="19"/>
        <v>-0.89999999999986358</v>
      </c>
      <c r="J217" s="16">
        <f t="shared" si="20"/>
        <v>0.2006979931626906</v>
      </c>
    </row>
    <row r="218" spans="1:10" ht="33" outlineLevel="7">
      <c r="A218" s="3" t="s">
        <v>366</v>
      </c>
      <c r="B218" s="4">
        <v>902</v>
      </c>
      <c r="C218" s="19" t="s">
        <v>368</v>
      </c>
      <c r="D218" s="4">
        <v>8310000000</v>
      </c>
      <c r="E218" s="4" t="s">
        <v>6</v>
      </c>
      <c r="F218" s="5">
        <v>1408.1</v>
      </c>
      <c r="G218" s="5">
        <v>1407.2</v>
      </c>
      <c r="H218" s="14">
        <f t="shared" si="18"/>
        <v>0.9993608408493716</v>
      </c>
      <c r="I218" s="15">
        <f t="shared" si="19"/>
        <v>-0.89999999999986358</v>
      </c>
      <c r="J218" s="16">
        <f t="shared" si="20"/>
        <v>0.2006979931626906</v>
      </c>
    </row>
    <row r="219" spans="1:10" ht="33" outlineLevel="7">
      <c r="A219" s="3" t="s">
        <v>369</v>
      </c>
      <c r="B219" s="4">
        <v>902</v>
      </c>
      <c r="C219" s="19" t="s">
        <v>368</v>
      </c>
      <c r="D219" s="4" t="s">
        <v>370</v>
      </c>
      <c r="E219" s="4" t="s">
        <v>6</v>
      </c>
      <c r="F219" s="5">
        <v>1408.1</v>
      </c>
      <c r="G219" s="5">
        <v>1407.2</v>
      </c>
      <c r="H219" s="14">
        <f t="shared" si="18"/>
        <v>0.9993608408493716</v>
      </c>
      <c r="I219" s="15">
        <f t="shared" si="19"/>
        <v>-0.89999999999986358</v>
      </c>
      <c r="J219" s="16">
        <f t="shared" si="20"/>
        <v>0.2006979931626906</v>
      </c>
    </row>
    <row r="220" spans="1:10" outlineLevel="7">
      <c r="A220" s="3" t="s">
        <v>294</v>
      </c>
      <c r="B220" s="4">
        <v>902</v>
      </c>
      <c r="C220" s="19" t="s">
        <v>368</v>
      </c>
      <c r="D220" s="4" t="s">
        <v>370</v>
      </c>
      <c r="E220" s="4">
        <v>300</v>
      </c>
      <c r="F220" s="5">
        <v>1408.1</v>
      </c>
      <c r="G220" s="5">
        <v>1407.2</v>
      </c>
      <c r="H220" s="14">
        <f t="shared" si="18"/>
        <v>0.9993608408493716</v>
      </c>
      <c r="I220" s="15">
        <f t="shared" si="19"/>
        <v>-0.89999999999986358</v>
      </c>
      <c r="J220" s="16">
        <f t="shared" si="20"/>
        <v>0.2006979931626906</v>
      </c>
    </row>
    <row r="221" spans="1:10" ht="33" outlineLevel="7">
      <c r="A221" s="3" t="s">
        <v>371</v>
      </c>
      <c r="B221" s="4">
        <v>902</v>
      </c>
      <c r="C221" s="19" t="s">
        <v>368</v>
      </c>
      <c r="D221" s="4" t="s">
        <v>370</v>
      </c>
      <c r="E221" s="4">
        <v>320</v>
      </c>
      <c r="F221" s="5">
        <v>1408.1</v>
      </c>
      <c r="G221" s="5">
        <v>1407.2</v>
      </c>
      <c r="H221" s="14">
        <f t="shared" si="18"/>
        <v>0.9993608408493716</v>
      </c>
      <c r="I221" s="15">
        <f t="shared" si="19"/>
        <v>-0.89999999999986358</v>
      </c>
      <c r="J221" s="16">
        <f t="shared" si="20"/>
        <v>0.2006979931626906</v>
      </c>
    </row>
    <row r="222" spans="1:10" outlineLevel="7">
      <c r="A222" s="3" t="s">
        <v>372</v>
      </c>
      <c r="B222" s="4">
        <v>902</v>
      </c>
      <c r="C222" s="19" t="s">
        <v>121</v>
      </c>
      <c r="D222" s="4" t="s">
        <v>5</v>
      </c>
      <c r="E222" s="4" t="s">
        <v>6</v>
      </c>
      <c r="F222" s="5">
        <v>250</v>
      </c>
      <c r="G222" s="5">
        <v>250</v>
      </c>
      <c r="H222" s="14">
        <f t="shared" si="18"/>
        <v>1</v>
      </c>
      <c r="I222" s="15">
        <f t="shared" si="19"/>
        <v>0</v>
      </c>
      <c r="J222" s="16">
        <f t="shared" si="20"/>
        <v>3.5655555920034575E-2</v>
      </c>
    </row>
    <row r="223" spans="1:10" ht="33" outlineLevel="7">
      <c r="A223" s="3" t="s">
        <v>335</v>
      </c>
      <c r="B223" s="4">
        <v>902</v>
      </c>
      <c r="C223" s="19" t="s">
        <v>121</v>
      </c>
      <c r="D223" s="4">
        <v>8700000000</v>
      </c>
      <c r="E223" s="4" t="s">
        <v>6</v>
      </c>
      <c r="F223" s="5">
        <v>250</v>
      </c>
      <c r="G223" s="5">
        <v>250</v>
      </c>
      <c r="H223" s="14">
        <f t="shared" si="18"/>
        <v>1</v>
      </c>
      <c r="I223" s="15">
        <f t="shared" si="19"/>
        <v>0</v>
      </c>
      <c r="J223" s="16">
        <f t="shared" si="20"/>
        <v>3.5655555920034575E-2</v>
      </c>
    </row>
    <row r="224" spans="1:10" ht="49.5" outlineLevel="7">
      <c r="A224" s="3" t="s">
        <v>373</v>
      </c>
      <c r="B224" s="4">
        <v>902</v>
      </c>
      <c r="C224" s="19" t="s">
        <v>121</v>
      </c>
      <c r="D224" s="4">
        <v>8780000000</v>
      </c>
      <c r="E224" s="4" t="s">
        <v>6</v>
      </c>
      <c r="F224" s="5">
        <v>250</v>
      </c>
      <c r="G224" s="5">
        <v>250</v>
      </c>
      <c r="H224" s="14">
        <f t="shared" si="18"/>
        <v>1</v>
      </c>
      <c r="I224" s="15">
        <f t="shared" si="19"/>
        <v>0</v>
      </c>
      <c r="J224" s="16">
        <f t="shared" si="20"/>
        <v>3.5655555920034575E-2</v>
      </c>
    </row>
    <row r="225" spans="1:10" ht="33" outlineLevel="7">
      <c r="A225" s="3" t="s">
        <v>374</v>
      </c>
      <c r="B225" s="4">
        <v>902</v>
      </c>
      <c r="C225" s="19" t="s">
        <v>121</v>
      </c>
      <c r="D225" s="4">
        <v>8780122940</v>
      </c>
      <c r="E225" s="4" t="s">
        <v>6</v>
      </c>
      <c r="F225" s="5">
        <v>250</v>
      </c>
      <c r="G225" s="5">
        <v>250</v>
      </c>
      <c r="H225" s="14">
        <f t="shared" si="18"/>
        <v>1</v>
      </c>
      <c r="I225" s="15">
        <f t="shared" si="19"/>
        <v>0</v>
      </c>
      <c r="J225" s="16">
        <f t="shared" si="20"/>
        <v>3.5655555920034575E-2</v>
      </c>
    </row>
    <row r="226" spans="1:10" ht="33" outlineLevel="7">
      <c r="A226" s="3" t="s">
        <v>280</v>
      </c>
      <c r="B226" s="4">
        <v>902</v>
      </c>
      <c r="C226" s="19" t="s">
        <v>121</v>
      </c>
      <c r="D226" s="4">
        <v>8780122940</v>
      </c>
      <c r="E226" s="4">
        <v>600</v>
      </c>
      <c r="F226" s="5">
        <v>250</v>
      </c>
      <c r="G226" s="5">
        <v>250</v>
      </c>
      <c r="H226" s="14">
        <f t="shared" si="18"/>
        <v>1</v>
      </c>
      <c r="I226" s="15">
        <f t="shared" si="19"/>
        <v>0</v>
      </c>
      <c r="J226" s="16">
        <f t="shared" si="20"/>
        <v>3.5655555920034575E-2</v>
      </c>
    </row>
    <row r="227" spans="1:10" ht="33" outlineLevel="7">
      <c r="A227" s="3" t="s">
        <v>375</v>
      </c>
      <c r="B227" s="4">
        <v>902</v>
      </c>
      <c r="C227" s="19" t="s">
        <v>121</v>
      </c>
      <c r="D227" s="4">
        <v>8780122940</v>
      </c>
      <c r="E227" s="4">
        <v>630</v>
      </c>
      <c r="F227" s="5">
        <v>250</v>
      </c>
      <c r="G227" s="5">
        <v>250</v>
      </c>
      <c r="H227" s="14">
        <f t="shared" si="18"/>
        <v>1</v>
      </c>
      <c r="I227" s="15">
        <f t="shared" si="19"/>
        <v>0</v>
      </c>
      <c r="J227" s="16">
        <f t="shared" si="20"/>
        <v>3.5655555920034575E-2</v>
      </c>
    </row>
    <row r="228" spans="1:10" outlineLevel="7">
      <c r="A228" s="3" t="s">
        <v>376</v>
      </c>
      <c r="B228" s="4">
        <v>902</v>
      </c>
      <c r="C228" s="19" t="s">
        <v>208</v>
      </c>
      <c r="D228" s="4" t="s">
        <v>5</v>
      </c>
      <c r="E228" s="4" t="s">
        <v>6</v>
      </c>
      <c r="F228" s="5">
        <v>3274</v>
      </c>
      <c r="G228" s="5">
        <v>1649.7</v>
      </c>
      <c r="H228" s="14">
        <f t="shared" si="18"/>
        <v>0.50387904703726327</v>
      </c>
      <c r="I228" s="15">
        <f t="shared" si="19"/>
        <v>-1624.3</v>
      </c>
      <c r="J228" s="16">
        <f t="shared" si="20"/>
        <v>0.23528388240512413</v>
      </c>
    </row>
    <row r="229" spans="1:10" outlineLevel="7">
      <c r="A229" s="3" t="s">
        <v>377</v>
      </c>
      <c r="B229" s="4">
        <v>902</v>
      </c>
      <c r="C229" s="19" t="s">
        <v>210</v>
      </c>
      <c r="D229" s="4" t="s">
        <v>5</v>
      </c>
      <c r="E229" s="4" t="s">
        <v>6</v>
      </c>
      <c r="F229" s="5">
        <v>3274</v>
      </c>
      <c r="G229" s="5">
        <v>1649.7</v>
      </c>
      <c r="H229" s="14">
        <f t="shared" si="18"/>
        <v>0.50387904703726327</v>
      </c>
      <c r="I229" s="15">
        <f t="shared" si="19"/>
        <v>-1624.3</v>
      </c>
      <c r="J229" s="16">
        <f t="shared" si="20"/>
        <v>0.23528388240512413</v>
      </c>
    </row>
    <row r="230" spans="1:10" outlineLevel="7">
      <c r="A230" s="3" t="s">
        <v>378</v>
      </c>
      <c r="B230" s="4">
        <v>902</v>
      </c>
      <c r="C230" s="19" t="s">
        <v>210</v>
      </c>
      <c r="D230" s="4">
        <v>8200000000</v>
      </c>
      <c r="E230" s="4" t="s">
        <v>6</v>
      </c>
      <c r="F230" s="5">
        <v>3274</v>
      </c>
      <c r="G230" s="5">
        <v>1649.7</v>
      </c>
      <c r="H230" s="14">
        <f t="shared" si="18"/>
        <v>0.50387904703726327</v>
      </c>
      <c r="I230" s="15">
        <f t="shared" si="19"/>
        <v>-1624.3</v>
      </c>
      <c r="J230" s="16">
        <f t="shared" si="20"/>
        <v>0.23528388240512413</v>
      </c>
    </row>
    <row r="231" spans="1:10" ht="33" outlineLevel="7">
      <c r="A231" s="3" t="s">
        <v>379</v>
      </c>
      <c r="B231" s="4">
        <v>902</v>
      </c>
      <c r="C231" s="19" t="s">
        <v>210</v>
      </c>
      <c r="D231" s="4">
        <v>8240000000</v>
      </c>
      <c r="E231" s="4" t="s">
        <v>6</v>
      </c>
      <c r="F231" s="5">
        <v>1915</v>
      </c>
      <c r="G231" s="5">
        <v>736.8</v>
      </c>
      <c r="H231" s="14">
        <f t="shared" si="18"/>
        <v>0.38475195822454306</v>
      </c>
      <c r="I231" s="15">
        <f t="shared" si="19"/>
        <v>-1178.2</v>
      </c>
      <c r="J231" s="16">
        <f t="shared" si="20"/>
        <v>0.10508405440752587</v>
      </c>
    </row>
    <row r="232" spans="1:10" ht="33" outlineLevel="7">
      <c r="A232" s="3" t="s">
        <v>303</v>
      </c>
      <c r="B232" s="4">
        <v>902</v>
      </c>
      <c r="C232" s="19" t="s">
        <v>210</v>
      </c>
      <c r="D232" s="4" t="s">
        <v>384</v>
      </c>
      <c r="E232" s="4" t="s">
        <v>6</v>
      </c>
      <c r="F232" s="5">
        <v>1915</v>
      </c>
      <c r="G232" s="5">
        <v>736.8</v>
      </c>
      <c r="H232" s="14">
        <f t="shared" si="18"/>
        <v>0.38475195822454306</v>
      </c>
      <c r="I232" s="15">
        <f t="shared" si="19"/>
        <v>-1178.2</v>
      </c>
      <c r="J232" s="16">
        <f t="shared" si="20"/>
        <v>0.10508405440752587</v>
      </c>
    </row>
    <row r="233" spans="1:10" ht="33" outlineLevel="7">
      <c r="A233" s="3" t="s">
        <v>286</v>
      </c>
      <c r="B233" s="4">
        <v>902</v>
      </c>
      <c r="C233" s="19" t="s">
        <v>210</v>
      </c>
      <c r="D233" s="4" t="s">
        <v>384</v>
      </c>
      <c r="E233" s="4">
        <v>400</v>
      </c>
      <c r="F233" s="5">
        <v>1915</v>
      </c>
      <c r="G233" s="5">
        <v>736.8</v>
      </c>
      <c r="H233" s="14">
        <f t="shared" si="18"/>
        <v>0.38475195822454306</v>
      </c>
      <c r="I233" s="15">
        <f t="shared" si="19"/>
        <v>-1178.2</v>
      </c>
      <c r="J233" s="16">
        <f t="shared" si="20"/>
        <v>0.10508405440752587</v>
      </c>
    </row>
    <row r="234" spans="1:10" outlineLevel="7">
      <c r="A234" s="3" t="s">
        <v>380</v>
      </c>
      <c r="B234" s="4">
        <v>902</v>
      </c>
      <c r="C234" s="19" t="s">
        <v>210</v>
      </c>
      <c r="D234" s="4" t="s">
        <v>384</v>
      </c>
      <c r="E234" s="4">
        <v>410</v>
      </c>
      <c r="F234" s="5">
        <v>1915</v>
      </c>
      <c r="G234" s="5">
        <v>736.8</v>
      </c>
      <c r="H234" s="14">
        <f t="shared" si="18"/>
        <v>0.38475195822454306</v>
      </c>
      <c r="I234" s="15">
        <f t="shared" si="19"/>
        <v>-1178.2</v>
      </c>
      <c r="J234" s="16">
        <f t="shared" si="20"/>
        <v>0.10508405440752587</v>
      </c>
    </row>
    <row r="235" spans="1:10" ht="33" outlineLevel="7">
      <c r="A235" s="3" t="s">
        <v>381</v>
      </c>
      <c r="B235" s="4">
        <v>902</v>
      </c>
      <c r="C235" s="19" t="s">
        <v>210</v>
      </c>
      <c r="D235" s="4">
        <v>8260000000</v>
      </c>
      <c r="E235" s="4" t="s">
        <v>6</v>
      </c>
      <c r="F235" s="5">
        <v>1359</v>
      </c>
      <c r="G235" s="5">
        <v>912.9</v>
      </c>
      <c r="H235" s="14">
        <f t="shared" si="18"/>
        <v>0.67174392935982341</v>
      </c>
      <c r="I235" s="15">
        <f t="shared" si="19"/>
        <v>-446.1</v>
      </c>
      <c r="J235" s="16">
        <f t="shared" si="20"/>
        <v>0.13019982799759824</v>
      </c>
    </row>
    <row r="236" spans="1:10" outlineLevel="7">
      <c r="A236" s="3" t="s">
        <v>382</v>
      </c>
      <c r="B236" s="4">
        <v>902</v>
      </c>
      <c r="C236" s="19" t="s">
        <v>210</v>
      </c>
      <c r="D236" s="4">
        <v>8260122610</v>
      </c>
      <c r="E236" s="4" t="s">
        <v>6</v>
      </c>
      <c r="F236" s="5">
        <v>1359</v>
      </c>
      <c r="G236" s="5">
        <v>912.9</v>
      </c>
      <c r="H236" s="14">
        <f t="shared" si="18"/>
        <v>0.67174392935982341</v>
      </c>
      <c r="I236" s="15">
        <f t="shared" si="19"/>
        <v>-446.1</v>
      </c>
      <c r="J236" s="16">
        <f t="shared" si="20"/>
        <v>0.13019982799759824</v>
      </c>
    </row>
    <row r="237" spans="1:10" ht="49.5" outlineLevel="7">
      <c r="A237" s="3" t="s">
        <v>317</v>
      </c>
      <c r="B237" s="4">
        <v>902</v>
      </c>
      <c r="C237" s="19" t="s">
        <v>210</v>
      </c>
      <c r="D237" s="4">
        <v>8260122610</v>
      </c>
      <c r="E237" s="4">
        <v>100</v>
      </c>
      <c r="F237" s="5">
        <v>950</v>
      </c>
      <c r="G237" s="5">
        <v>692.6</v>
      </c>
      <c r="H237" s="14">
        <f t="shared" si="18"/>
        <v>0.7290526315789474</v>
      </c>
      <c r="I237" s="15">
        <f t="shared" si="19"/>
        <v>-257.39999999999998</v>
      </c>
      <c r="J237" s="16">
        <f t="shared" si="20"/>
        <v>9.8780152120863787E-2</v>
      </c>
    </row>
    <row r="238" spans="1:10" outlineLevel="7">
      <c r="A238" s="3" t="s">
        <v>383</v>
      </c>
      <c r="B238" s="4">
        <v>902</v>
      </c>
      <c r="C238" s="19" t="s">
        <v>210</v>
      </c>
      <c r="D238" s="4">
        <v>8260122610</v>
      </c>
      <c r="E238" s="4">
        <v>110</v>
      </c>
      <c r="F238" s="5">
        <v>950</v>
      </c>
      <c r="G238" s="5">
        <v>692.6</v>
      </c>
      <c r="H238" s="14">
        <f t="shared" si="18"/>
        <v>0.7290526315789474</v>
      </c>
      <c r="I238" s="15">
        <f t="shared" si="19"/>
        <v>-257.39999999999998</v>
      </c>
      <c r="J238" s="16">
        <f t="shared" si="20"/>
        <v>9.8780152120863787E-2</v>
      </c>
    </row>
    <row r="239" spans="1:10" ht="33" outlineLevel="7">
      <c r="A239" s="3" t="s">
        <v>276</v>
      </c>
      <c r="B239" s="4">
        <v>902</v>
      </c>
      <c r="C239" s="19" t="s">
        <v>210</v>
      </c>
      <c r="D239" s="4">
        <v>8260122610</v>
      </c>
      <c r="E239" s="4">
        <v>200</v>
      </c>
      <c r="F239" s="5">
        <v>409</v>
      </c>
      <c r="G239" s="5">
        <v>220.3</v>
      </c>
      <c r="H239" s="14">
        <f t="shared" si="18"/>
        <v>0.53863080684596576</v>
      </c>
      <c r="I239" s="15">
        <f t="shared" si="19"/>
        <v>-188.7</v>
      </c>
      <c r="J239" s="16">
        <f t="shared" si="20"/>
        <v>3.1419675876734471E-2</v>
      </c>
    </row>
    <row r="240" spans="1:10" ht="33" outlineLevel="7">
      <c r="A240" s="3" t="s">
        <v>277</v>
      </c>
      <c r="B240" s="4">
        <v>902</v>
      </c>
      <c r="C240" s="19" t="s">
        <v>210</v>
      </c>
      <c r="D240" s="4">
        <v>8260122610</v>
      </c>
      <c r="E240" s="4">
        <v>240</v>
      </c>
      <c r="F240" s="5">
        <v>409</v>
      </c>
      <c r="G240" s="5">
        <v>220.3</v>
      </c>
      <c r="H240" s="14">
        <f t="shared" si="18"/>
        <v>0.53863080684596576</v>
      </c>
      <c r="I240" s="15">
        <f t="shared" si="19"/>
        <v>-188.7</v>
      </c>
      <c r="J240" s="16">
        <f t="shared" si="20"/>
        <v>3.1419675876734471E-2</v>
      </c>
    </row>
    <row r="241" spans="1:10" outlineLevel="7">
      <c r="A241" s="3" t="s">
        <v>385</v>
      </c>
      <c r="B241" s="4">
        <v>902</v>
      </c>
      <c r="C241" s="19" t="s">
        <v>386</v>
      </c>
      <c r="D241" s="4" t="s">
        <v>5</v>
      </c>
      <c r="E241" s="4" t="s">
        <v>6</v>
      </c>
      <c r="F241" s="5">
        <v>6859.6</v>
      </c>
      <c r="G241" s="5">
        <v>5841.4</v>
      </c>
      <c r="H241" s="14">
        <f t="shared" si="18"/>
        <v>0.85156568896145535</v>
      </c>
      <c r="I241" s="15">
        <f t="shared" si="19"/>
        <v>-1018.2000000000007</v>
      </c>
      <c r="J241" s="16">
        <f t="shared" si="20"/>
        <v>0.83311345740515963</v>
      </c>
    </row>
    <row r="242" spans="1:10" outlineLevel="7">
      <c r="A242" s="3" t="s">
        <v>387</v>
      </c>
      <c r="B242" s="4">
        <v>902</v>
      </c>
      <c r="C242" s="19" t="s">
        <v>388</v>
      </c>
      <c r="D242" s="4" t="s">
        <v>5</v>
      </c>
      <c r="E242" s="4" t="s">
        <v>6</v>
      </c>
      <c r="F242" s="5">
        <v>6859.6</v>
      </c>
      <c r="G242" s="5">
        <v>5841.4</v>
      </c>
      <c r="H242" s="14">
        <f t="shared" si="18"/>
        <v>0.85156568896145535</v>
      </c>
      <c r="I242" s="15">
        <f t="shared" si="19"/>
        <v>-1018.2000000000007</v>
      </c>
      <c r="J242" s="16">
        <f t="shared" si="20"/>
        <v>0.83311345740515963</v>
      </c>
    </row>
    <row r="243" spans="1:10" ht="49.5" outlineLevel="7">
      <c r="A243" s="3" t="s">
        <v>314</v>
      </c>
      <c r="B243" s="4">
        <v>902</v>
      </c>
      <c r="C243" s="19" t="s">
        <v>388</v>
      </c>
      <c r="D243" s="4">
        <v>9000000000</v>
      </c>
      <c r="E243" s="4" t="s">
        <v>6</v>
      </c>
      <c r="F243" s="5">
        <v>6859.6</v>
      </c>
      <c r="G243" s="5">
        <v>5841.4</v>
      </c>
      <c r="H243" s="14">
        <f t="shared" si="18"/>
        <v>0.85156568896145535</v>
      </c>
      <c r="I243" s="15">
        <f t="shared" si="19"/>
        <v>-1018.2000000000007</v>
      </c>
      <c r="J243" s="16">
        <f t="shared" si="20"/>
        <v>0.83311345740515963</v>
      </c>
    </row>
    <row r="244" spans="1:10" ht="33" outlineLevel="7">
      <c r="A244" s="3" t="s">
        <v>299</v>
      </c>
      <c r="B244" s="4">
        <v>902</v>
      </c>
      <c r="C244" s="19" t="s">
        <v>388</v>
      </c>
      <c r="D244" s="4">
        <v>9080000000</v>
      </c>
      <c r="E244" s="4" t="s">
        <v>6</v>
      </c>
      <c r="F244" s="5">
        <v>6859.6</v>
      </c>
      <c r="G244" s="5">
        <v>5841.4</v>
      </c>
      <c r="H244" s="14">
        <f t="shared" si="18"/>
        <v>0.85156568896145535</v>
      </c>
      <c r="I244" s="15">
        <f t="shared" si="19"/>
        <v>-1018.2000000000007</v>
      </c>
      <c r="J244" s="16">
        <f t="shared" si="20"/>
        <v>0.83311345740515963</v>
      </c>
    </row>
    <row r="245" spans="1:10" ht="33" outlineLevel="7">
      <c r="A245" s="3" t="s">
        <v>389</v>
      </c>
      <c r="B245" s="4">
        <v>902</v>
      </c>
      <c r="C245" s="19" t="s">
        <v>388</v>
      </c>
      <c r="D245" s="4">
        <v>9080024570</v>
      </c>
      <c r="E245" s="4" t="s">
        <v>6</v>
      </c>
      <c r="F245" s="5">
        <v>6638.4</v>
      </c>
      <c r="G245" s="5">
        <v>5620.2</v>
      </c>
      <c r="H245" s="14">
        <f t="shared" si="18"/>
        <v>0.84661966738973249</v>
      </c>
      <c r="I245" s="15">
        <f t="shared" si="19"/>
        <v>-1018.1999999999998</v>
      </c>
      <c r="J245" s="16">
        <f t="shared" si="20"/>
        <v>0.80156542152711308</v>
      </c>
    </row>
    <row r="246" spans="1:10" ht="33" outlineLevel="7">
      <c r="A246" s="3" t="s">
        <v>280</v>
      </c>
      <c r="B246" s="4">
        <v>902</v>
      </c>
      <c r="C246" s="19" t="s">
        <v>388</v>
      </c>
      <c r="D246" s="4">
        <v>9080024570</v>
      </c>
      <c r="E246" s="4">
        <v>600</v>
      </c>
      <c r="F246" s="5">
        <v>6638.4</v>
      </c>
      <c r="G246" s="5">
        <v>5620.2</v>
      </c>
      <c r="H246" s="14">
        <f t="shared" si="18"/>
        <v>0.84661966738973249</v>
      </c>
      <c r="I246" s="15">
        <f t="shared" si="19"/>
        <v>-1018.1999999999998</v>
      </c>
      <c r="J246" s="16">
        <f t="shared" si="20"/>
        <v>0.80156542152711308</v>
      </c>
    </row>
    <row r="247" spans="1:10" outlineLevel="7">
      <c r="A247" s="3" t="s">
        <v>283</v>
      </c>
      <c r="B247" s="4">
        <v>902</v>
      </c>
      <c r="C247" s="19" t="s">
        <v>388</v>
      </c>
      <c r="D247" s="4">
        <v>9080024570</v>
      </c>
      <c r="E247" s="4">
        <v>610</v>
      </c>
      <c r="F247" s="5">
        <v>6638.4</v>
      </c>
      <c r="G247" s="5">
        <v>5620.2</v>
      </c>
      <c r="H247" s="14">
        <f t="shared" si="18"/>
        <v>0.84661966738973249</v>
      </c>
      <c r="I247" s="15">
        <f t="shared" si="19"/>
        <v>-1018.1999999999998</v>
      </c>
      <c r="J247" s="16">
        <f t="shared" si="20"/>
        <v>0.80156542152711308</v>
      </c>
    </row>
    <row r="248" spans="1:10" outlineLevel="7">
      <c r="A248" s="3" t="s">
        <v>306</v>
      </c>
      <c r="B248" s="4">
        <v>902</v>
      </c>
      <c r="C248" s="19" t="s">
        <v>388</v>
      </c>
      <c r="D248" s="4" t="s">
        <v>390</v>
      </c>
      <c r="E248" s="4" t="s">
        <v>6</v>
      </c>
      <c r="F248" s="5">
        <v>221.2</v>
      </c>
      <c r="G248" s="5">
        <v>221.2</v>
      </c>
      <c r="H248" s="14">
        <f t="shared" si="18"/>
        <v>1</v>
      </c>
      <c r="I248" s="15">
        <f t="shared" si="19"/>
        <v>0</v>
      </c>
      <c r="J248" s="16">
        <f t="shared" si="20"/>
        <v>3.1548035878046589E-2</v>
      </c>
    </row>
    <row r="249" spans="1:10" ht="33" outlineLevel="7">
      <c r="A249" s="3" t="s">
        <v>280</v>
      </c>
      <c r="B249" s="4">
        <v>902</v>
      </c>
      <c r="C249" s="19" t="s">
        <v>388</v>
      </c>
      <c r="D249" s="4" t="s">
        <v>390</v>
      </c>
      <c r="E249" s="4">
        <v>600</v>
      </c>
      <c r="F249" s="5">
        <v>221.2</v>
      </c>
      <c r="G249" s="5">
        <v>221.2</v>
      </c>
      <c r="H249" s="14">
        <f t="shared" si="18"/>
        <v>1</v>
      </c>
      <c r="I249" s="15">
        <f t="shared" si="19"/>
        <v>0</v>
      </c>
      <c r="J249" s="16">
        <f t="shared" si="20"/>
        <v>3.1548035878046589E-2</v>
      </c>
    </row>
    <row r="250" spans="1:10" outlineLevel="7">
      <c r="A250" s="3" t="s">
        <v>283</v>
      </c>
      <c r="B250" s="4">
        <v>902</v>
      </c>
      <c r="C250" s="19" t="s">
        <v>388</v>
      </c>
      <c r="D250" s="4" t="s">
        <v>390</v>
      </c>
      <c r="E250" s="4">
        <v>610</v>
      </c>
      <c r="F250" s="5">
        <v>221.2</v>
      </c>
      <c r="G250" s="5">
        <v>221.2</v>
      </c>
      <c r="H250" s="14">
        <f t="shared" si="18"/>
        <v>1</v>
      </c>
      <c r="I250" s="15">
        <f t="shared" si="19"/>
        <v>0</v>
      </c>
      <c r="J250" s="16">
        <f t="shared" si="20"/>
        <v>3.1548035878046589E-2</v>
      </c>
    </row>
    <row r="251" spans="1:10">
      <c r="A251" s="3" t="s">
        <v>124</v>
      </c>
      <c r="B251" s="4" t="s">
        <v>125</v>
      </c>
      <c r="C251" s="19" t="s">
        <v>4</v>
      </c>
      <c r="D251" s="4" t="s">
        <v>5</v>
      </c>
      <c r="E251" s="4" t="s">
        <v>6</v>
      </c>
      <c r="F251" s="5">
        <v>668798.19999999995</v>
      </c>
      <c r="G251" s="5">
        <v>561664.5</v>
      </c>
      <c r="H251" s="14">
        <f t="shared" si="15"/>
        <v>0.83981162030639445</v>
      </c>
      <c r="I251" s="15">
        <f t="shared" ref="I251:I269" si="21">G251-F251</f>
        <v>-107133.69999999995</v>
      </c>
      <c r="J251" s="16">
        <f t="shared" ref="J251:J269" si="22">G251/701153*100</f>
        <v>80.105839952193023</v>
      </c>
    </row>
    <row r="252" spans="1:10" outlineLevel="1">
      <c r="A252" s="3" t="s">
        <v>99</v>
      </c>
      <c r="B252" s="4" t="s">
        <v>125</v>
      </c>
      <c r="C252" s="4" t="s">
        <v>100</v>
      </c>
      <c r="D252" s="4" t="s">
        <v>5</v>
      </c>
      <c r="E252" s="4" t="s">
        <v>6</v>
      </c>
      <c r="F252" s="5">
        <v>616699.19999999995</v>
      </c>
      <c r="G252" s="5">
        <v>517762.5</v>
      </c>
      <c r="H252" s="14">
        <f t="shared" si="15"/>
        <v>0.83957057184442596</v>
      </c>
      <c r="I252" s="15">
        <f t="shared" si="21"/>
        <v>-98936.699999999953</v>
      </c>
      <c r="J252" s="16">
        <f t="shared" si="22"/>
        <v>73.844439088187599</v>
      </c>
    </row>
    <row r="253" spans="1:10" outlineLevel="2">
      <c r="A253" s="3" t="s">
        <v>126</v>
      </c>
      <c r="B253" s="4" t="s">
        <v>125</v>
      </c>
      <c r="C253" s="4" t="s">
        <v>127</v>
      </c>
      <c r="D253" s="4" t="s">
        <v>5</v>
      </c>
      <c r="E253" s="4" t="s">
        <v>6</v>
      </c>
      <c r="F253" s="5">
        <v>186907.5</v>
      </c>
      <c r="G253" s="5">
        <v>131353.20000000001</v>
      </c>
      <c r="H253" s="14">
        <f t="shared" si="15"/>
        <v>0.70277115685566394</v>
      </c>
      <c r="I253" s="15">
        <f t="shared" si="21"/>
        <v>-55554.299999999988</v>
      </c>
      <c r="J253" s="16">
        <f t="shared" si="22"/>
        <v>18.733885471501942</v>
      </c>
    </row>
    <row r="254" spans="1:10" ht="33" outlineLevel="3">
      <c r="A254" s="3" t="s">
        <v>128</v>
      </c>
      <c r="B254" s="4" t="s">
        <v>125</v>
      </c>
      <c r="C254" s="4" t="s">
        <v>127</v>
      </c>
      <c r="D254" s="4" t="s">
        <v>129</v>
      </c>
      <c r="E254" s="4" t="s">
        <v>6</v>
      </c>
      <c r="F254" s="5">
        <v>186907.5</v>
      </c>
      <c r="G254" s="5">
        <v>131353.20000000001</v>
      </c>
      <c r="H254" s="14">
        <f t="shared" si="15"/>
        <v>0.70277115685566394</v>
      </c>
      <c r="I254" s="15">
        <f t="shared" si="21"/>
        <v>-55554.299999999988</v>
      </c>
      <c r="J254" s="16">
        <f t="shared" si="22"/>
        <v>18.733885471501942</v>
      </c>
    </row>
    <row r="255" spans="1:10" ht="33" outlineLevel="4">
      <c r="A255" s="3" t="s">
        <v>130</v>
      </c>
      <c r="B255" s="4" t="s">
        <v>125</v>
      </c>
      <c r="C255" s="4" t="s">
        <v>127</v>
      </c>
      <c r="D255" s="4" t="s">
        <v>131</v>
      </c>
      <c r="E255" s="4" t="s">
        <v>6</v>
      </c>
      <c r="F255" s="5">
        <v>97637.9</v>
      </c>
      <c r="G255" s="5">
        <v>86034.7</v>
      </c>
      <c r="H255" s="14">
        <f t="shared" si="15"/>
        <v>0.88116090165806515</v>
      </c>
      <c r="I255" s="15">
        <f t="shared" si="21"/>
        <v>-11603.199999999997</v>
      </c>
      <c r="J255" s="16">
        <f t="shared" si="22"/>
        <v>12.270460227653594</v>
      </c>
    </row>
    <row r="256" spans="1:10" ht="33" outlineLevel="5">
      <c r="A256" s="3" t="s">
        <v>132</v>
      </c>
      <c r="B256" s="4" t="s">
        <v>125</v>
      </c>
      <c r="C256" s="4" t="s">
        <v>127</v>
      </c>
      <c r="D256" s="4" t="s">
        <v>133</v>
      </c>
      <c r="E256" s="4" t="s">
        <v>6</v>
      </c>
      <c r="F256" s="5">
        <v>43346.6</v>
      </c>
      <c r="G256" s="5">
        <v>32786.300000000003</v>
      </c>
      <c r="H256" s="14">
        <f t="shared" si="15"/>
        <v>0.75637535585259297</v>
      </c>
      <c r="I256" s="15">
        <f t="shared" si="21"/>
        <v>-10560.299999999996</v>
      </c>
      <c r="J256" s="16">
        <f t="shared" si="22"/>
        <v>4.6760550122441185</v>
      </c>
    </row>
    <row r="257" spans="1:10" ht="33" outlineLevel="6">
      <c r="A257" s="3" t="s">
        <v>71</v>
      </c>
      <c r="B257" s="4" t="s">
        <v>125</v>
      </c>
      <c r="C257" s="4" t="s">
        <v>127</v>
      </c>
      <c r="D257" s="4" t="s">
        <v>133</v>
      </c>
      <c r="E257" s="4" t="s">
        <v>72</v>
      </c>
      <c r="F257" s="5">
        <v>43346.6</v>
      </c>
      <c r="G257" s="5">
        <v>32786.300000000003</v>
      </c>
      <c r="H257" s="14">
        <f t="shared" si="15"/>
        <v>0.75637535585259297</v>
      </c>
      <c r="I257" s="15">
        <f t="shared" si="21"/>
        <v>-10560.299999999996</v>
      </c>
      <c r="J257" s="16">
        <f t="shared" si="22"/>
        <v>4.6760550122441185</v>
      </c>
    </row>
    <row r="258" spans="1:10" outlineLevel="7">
      <c r="A258" s="3" t="s">
        <v>122</v>
      </c>
      <c r="B258" s="4" t="s">
        <v>125</v>
      </c>
      <c r="C258" s="4" t="s">
        <v>127</v>
      </c>
      <c r="D258" s="4" t="s">
        <v>133</v>
      </c>
      <c r="E258" s="4" t="s">
        <v>123</v>
      </c>
      <c r="F258" s="5">
        <v>43346.6</v>
      </c>
      <c r="G258" s="5">
        <v>32786.300000000003</v>
      </c>
      <c r="H258" s="14">
        <f t="shared" si="15"/>
        <v>0.75637535585259297</v>
      </c>
      <c r="I258" s="15">
        <f t="shared" si="21"/>
        <v>-10560.299999999996</v>
      </c>
      <c r="J258" s="16">
        <f t="shared" si="22"/>
        <v>4.6760550122441185</v>
      </c>
    </row>
    <row r="259" spans="1:10" ht="33" outlineLevel="5">
      <c r="A259" s="3" t="s">
        <v>134</v>
      </c>
      <c r="B259" s="4" t="s">
        <v>125</v>
      </c>
      <c r="C259" s="4" t="s">
        <v>127</v>
      </c>
      <c r="D259" s="4" t="s">
        <v>135</v>
      </c>
      <c r="E259" s="4" t="s">
        <v>6</v>
      </c>
      <c r="F259" s="5">
        <v>51700</v>
      </c>
      <c r="G259" s="5">
        <v>50657.1</v>
      </c>
      <c r="H259" s="14">
        <f t="shared" si="15"/>
        <v>0.97982785299806574</v>
      </c>
      <c r="I259" s="15">
        <f t="shared" si="21"/>
        <v>-1042.9000000000015</v>
      </c>
      <c r="J259" s="16">
        <f t="shared" si="22"/>
        <v>7.2248282471871335</v>
      </c>
    </row>
    <row r="260" spans="1:10" ht="33" outlineLevel="6">
      <c r="A260" s="3" t="s">
        <v>71</v>
      </c>
      <c r="B260" s="4" t="s">
        <v>125</v>
      </c>
      <c r="C260" s="4" t="s">
        <v>127</v>
      </c>
      <c r="D260" s="4" t="s">
        <v>135</v>
      </c>
      <c r="E260" s="4" t="s">
        <v>72</v>
      </c>
      <c r="F260" s="5">
        <v>51700</v>
      </c>
      <c r="G260" s="5">
        <v>50657.1</v>
      </c>
      <c r="H260" s="14">
        <f t="shared" ref="H260:H316" si="23">G260/F260</f>
        <v>0.97982785299806574</v>
      </c>
      <c r="I260" s="15">
        <f t="shared" si="21"/>
        <v>-1042.9000000000015</v>
      </c>
      <c r="J260" s="16">
        <f t="shared" si="22"/>
        <v>7.2248282471871335</v>
      </c>
    </row>
    <row r="261" spans="1:10" outlineLevel="7">
      <c r="A261" s="3" t="s">
        <v>122</v>
      </c>
      <c r="B261" s="4" t="s">
        <v>125</v>
      </c>
      <c r="C261" s="4" t="s">
        <v>127</v>
      </c>
      <c r="D261" s="4" t="s">
        <v>135</v>
      </c>
      <c r="E261" s="4" t="s">
        <v>123</v>
      </c>
      <c r="F261" s="5">
        <v>51700</v>
      </c>
      <c r="G261" s="5">
        <v>50657.1</v>
      </c>
      <c r="H261" s="14">
        <f t="shared" si="23"/>
        <v>0.97982785299806574</v>
      </c>
      <c r="I261" s="15">
        <f t="shared" si="21"/>
        <v>-1042.9000000000015</v>
      </c>
      <c r="J261" s="16">
        <f t="shared" si="22"/>
        <v>7.2248282471871335</v>
      </c>
    </row>
    <row r="262" spans="1:10" outlineLevel="7">
      <c r="A262" s="3" t="s">
        <v>306</v>
      </c>
      <c r="B262" s="4" t="s">
        <v>125</v>
      </c>
      <c r="C262" s="4" t="s">
        <v>127</v>
      </c>
      <c r="D262" s="4" t="s">
        <v>391</v>
      </c>
      <c r="E262" s="4" t="s">
        <v>6</v>
      </c>
      <c r="F262" s="5">
        <v>2591.3000000000002</v>
      </c>
      <c r="G262" s="5">
        <v>2591.3000000000002</v>
      </c>
      <c r="H262" s="14">
        <f t="shared" si="23"/>
        <v>1</v>
      </c>
      <c r="I262" s="15">
        <f t="shared" si="21"/>
        <v>0</v>
      </c>
      <c r="J262" s="16">
        <f t="shared" si="22"/>
        <v>0.36957696822234237</v>
      </c>
    </row>
    <row r="263" spans="1:10" ht="33" outlineLevel="7">
      <c r="A263" s="3" t="s">
        <v>280</v>
      </c>
      <c r="B263" s="4" t="s">
        <v>125</v>
      </c>
      <c r="C263" s="4" t="s">
        <v>127</v>
      </c>
      <c r="D263" s="4" t="s">
        <v>391</v>
      </c>
      <c r="E263" s="4" t="s">
        <v>72</v>
      </c>
      <c r="F263" s="5">
        <v>2591.3000000000002</v>
      </c>
      <c r="G263" s="5">
        <v>2591.3000000000002</v>
      </c>
      <c r="H263" s="14">
        <f t="shared" ref="H263:H264" si="24">G263/F263</f>
        <v>1</v>
      </c>
      <c r="I263" s="15">
        <f t="shared" ref="I263:I264" si="25">G263-F263</f>
        <v>0</v>
      </c>
      <c r="J263" s="16">
        <f t="shared" ref="J263:J264" si="26">G263/701153*100</f>
        <v>0.36957696822234237</v>
      </c>
    </row>
    <row r="264" spans="1:10" outlineLevel="7">
      <c r="A264" s="3" t="s">
        <v>283</v>
      </c>
      <c r="B264" s="4" t="s">
        <v>125</v>
      </c>
      <c r="C264" s="4" t="s">
        <v>127</v>
      </c>
      <c r="D264" s="4" t="s">
        <v>391</v>
      </c>
      <c r="E264" s="4" t="s">
        <v>123</v>
      </c>
      <c r="F264" s="5">
        <v>2591.3000000000002</v>
      </c>
      <c r="G264" s="5">
        <v>2591.3000000000002</v>
      </c>
      <c r="H264" s="14">
        <f t="shared" si="24"/>
        <v>1</v>
      </c>
      <c r="I264" s="15">
        <f t="shared" si="25"/>
        <v>0</v>
      </c>
      <c r="J264" s="16">
        <f t="shared" si="26"/>
        <v>0.36957696822234237</v>
      </c>
    </row>
    <row r="265" spans="1:10" outlineLevel="4">
      <c r="A265" s="3" t="s">
        <v>136</v>
      </c>
      <c r="B265" s="4" t="s">
        <v>125</v>
      </c>
      <c r="C265" s="4" t="s">
        <v>127</v>
      </c>
      <c r="D265" s="4" t="s">
        <v>137</v>
      </c>
      <c r="E265" s="4" t="s">
        <v>6</v>
      </c>
      <c r="F265" s="5">
        <v>89269.6</v>
      </c>
      <c r="G265" s="5">
        <v>45318.400000000001</v>
      </c>
      <c r="H265" s="14">
        <f t="shared" si="23"/>
        <v>0.50765770206206817</v>
      </c>
      <c r="I265" s="15">
        <f t="shared" si="21"/>
        <v>-43951.200000000004</v>
      </c>
      <c r="J265" s="16">
        <f t="shared" si="22"/>
        <v>6.4634109816259793</v>
      </c>
    </row>
    <row r="266" spans="1:10" ht="49.5" outlineLevel="5">
      <c r="A266" s="3" t="s">
        <v>138</v>
      </c>
      <c r="B266" s="4" t="s">
        <v>125</v>
      </c>
      <c r="C266" s="4" t="s">
        <v>127</v>
      </c>
      <c r="D266" s="4" t="s">
        <v>139</v>
      </c>
      <c r="E266" s="4" t="s">
        <v>6</v>
      </c>
      <c r="F266" s="5">
        <v>1976</v>
      </c>
      <c r="G266" s="5">
        <v>1307</v>
      </c>
      <c r="H266" s="14">
        <f t="shared" si="23"/>
        <v>0.66143724696356276</v>
      </c>
      <c r="I266" s="15">
        <f t="shared" si="21"/>
        <v>-669</v>
      </c>
      <c r="J266" s="16">
        <f t="shared" si="22"/>
        <v>0.18640724634994074</v>
      </c>
    </row>
    <row r="267" spans="1:10" ht="33" outlineLevel="6">
      <c r="A267" s="3" t="s">
        <v>71</v>
      </c>
      <c r="B267" s="4" t="s">
        <v>125</v>
      </c>
      <c r="C267" s="4" t="s">
        <v>127</v>
      </c>
      <c r="D267" s="4" t="s">
        <v>139</v>
      </c>
      <c r="E267" s="4" t="s">
        <v>72</v>
      </c>
      <c r="F267" s="5">
        <v>1976</v>
      </c>
      <c r="G267" s="5">
        <v>1307</v>
      </c>
      <c r="H267" s="14">
        <f t="shared" si="23"/>
        <v>0.66143724696356276</v>
      </c>
      <c r="I267" s="15">
        <f t="shared" si="21"/>
        <v>-669</v>
      </c>
      <c r="J267" s="16">
        <f t="shared" si="22"/>
        <v>0.18640724634994074</v>
      </c>
    </row>
    <row r="268" spans="1:10" outlineLevel="7">
      <c r="A268" s="3" t="s">
        <v>122</v>
      </c>
      <c r="B268" s="4" t="s">
        <v>125</v>
      </c>
      <c r="C268" s="4" t="s">
        <v>127</v>
      </c>
      <c r="D268" s="4" t="s">
        <v>139</v>
      </c>
      <c r="E268" s="4" t="s">
        <v>123</v>
      </c>
      <c r="F268" s="5">
        <v>1976</v>
      </c>
      <c r="G268" s="5">
        <v>1307</v>
      </c>
      <c r="H268" s="14">
        <f t="shared" si="23"/>
        <v>0.66143724696356276</v>
      </c>
      <c r="I268" s="15">
        <f t="shared" si="21"/>
        <v>-669</v>
      </c>
      <c r="J268" s="16">
        <f t="shared" si="22"/>
        <v>0.18640724634994074</v>
      </c>
    </row>
    <row r="269" spans="1:10" outlineLevel="7">
      <c r="A269" s="3" t="s">
        <v>392</v>
      </c>
      <c r="B269" s="4" t="s">
        <v>125</v>
      </c>
      <c r="C269" s="4" t="s">
        <v>127</v>
      </c>
      <c r="D269" s="4" t="s">
        <v>139</v>
      </c>
      <c r="E269" s="4" t="s">
        <v>6</v>
      </c>
      <c r="F269" s="5">
        <v>1705</v>
      </c>
      <c r="G269" s="5">
        <v>1705</v>
      </c>
      <c r="H269" s="14">
        <f t="shared" si="23"/>
        <v>1</v>
      </c>
      <c r="I269" s="15">
        <f t="shared" si="21"/>
        <v>0</v>
      </c>
      <c r="J269" s="16">
        <f t="shared" si="22"/>
        <v>0.24317089137463579</v>
      </c>
    </row>
    <row r="270" spans="1:10" ht="33" outlineLevel="7">
      <c r="A270" s="3" t="s">
        <v>280</v>
      </c>
      <c r="B270" s="4" t="s">
        <v>125</v>
      </c>
      <c r="C270" s="4" t="s">
        <v>127</v>
      </c>
      <c r="D270" s="4" t="s">
        <v>139</v>
      </c>
      <c r="E270" s="4" t="s">
        <v>72</v>
      </c>
      <c r="F270" s="5">
        <v>1705</v>
      </c>
      <c r="G270" s="5">
        <v>1705</v>
      </c>
      <c r="H270" s="14">
        <f t="shared" ref="H270:H271" si="27">G270/F270</f>
        <v>1</v>
      </c>
      <c r="I270" s="15">
        <f t="shared" ref="I270:I271" si="28">G270-F270</f>
        <v>0</v>
      </c>
      <c r="J270" s="16">
        <f t="shared" ref="J270:J271" si="29">G270/701153*100</f>
        <v>0.24317089137463579</v>
      </c>
    </row>
    <row r="271" spans="1:10" outlineLevel="7">
      <c r="A271" s="3" t="s">
        <v>283</v>
      </c>
      <c r="B271" s="4" t="s">
        <v>125</v>
      </c>
      <c r="C271" s="4" t="s">
        <v>127</v>
      </c>
      <c r="D271" s="4" t="s">
        <v>139</v>
      </c>
      <c r="E271" s="4" t="s">
        <v>123</v>
      </c>
      <c r="F271" s="5">
        <v>1705</v>
      </c>
      <c r="G271" s="5">
        <v>1705</v>
      </c>
      <c r="H271" s="14">
        <f t="shared" si="27"/>
        <v>1</v>
      </c>
      <c r="I271" s="15">
        <f t="shared" si="28"/>
        <v>0</v>
      </c>
      <c r="J271" s="16">
        <f t="shared" si="29"/>
        <v>0.24317089137463579</v>
      </c>
    </row>
    <row r="272" spans="1:10" ht="33" outlineLevel="7">
      <c r="A272" s="3" t="s">
        <v>279</v>
      </c>
      <c r="B272" s="4" t="s">
        <v>125</v>
      </c>
      <c r="C272" s="4" t="s">
        <v>127</v>
      </c>
      <c r="D272" s="4" t="s">
        <v>285</v>
      </c>
      <c r="E272" s="4" t="s">
        <v>6</v>
      </c>
      <c r="F272" s="5">
        <v>8762</v>
      </c>
      <c r="G272" s="5">
        <v>205.5</v>
      </c>
      <c r="H272" s="14">
        <f t="shared" si="23"/>
        <v>2.3453549417941109E-2</v>
      </c>
      <c r="I272" s="15">
        <f t="shared" ref="I272:I326" si="30">G272-F272</f>
        <v>-8556.5</v>
      </c>
      <c r="J272" s="16">
        <f t="shared" ref="J272:J326" si="31">G272/701153*100</f>
        <v>2.9308866966268419E-2</v>
      </c>
    </row>
    <row r="273" spans="1:10" ht="33" outlineLevel="7">
      <c r="A273" s="3" t="s">
        <v>276</v>
      </c>
      <c r="B273" s="4" t="s">
        <v>125</v>
      </c>
      <c r="C273" s="4" t="s">
        <v>127</v>
      </c>
      <c r="D273" s="4" t="s">
        <v>285</v>
      </c>
      <c r="E273" s="4">
        <v>200</v>
      </c>
      <c r="F273" s="5">
        <v>206</v>
      </c>
      <c r="G273" s="5">
        <v>205.5</v>
      </c>
      <c r="H273" s="14">
        <f t="shared" si="23"/>
        <v>0.99757281553398058</v>
      </c>
      <c r="I273" s="15">
        <f t="shared" si="30"/>
        <v>-0.5</v>
      </c>
      <c r="J273" s="16">
        <f t="shared" si="31"/>
        <v>2.9308866966268419E-2</v>
      </c>
    </row>
    <row r="274" spans="1:10" ht="33" outlineLevel="7">
      <c r="A274" s="3" t="s">
        <v>277</v>
      </c>
      <c r="B274" s="4" t="s">
        <v>125</v>
      </c>
      <c r="C274" s="4" t="s">
        <v>127</v>
      </c>
      <c r="D274" s="4" t="s">
        <v>285</v>
      </c>
      <c r="E274" s="4">
        <v>240</v>
      </c>
      <c r="F274" s="5">
        <v>206</v>
      </c>
      <c r="G274" s="5">
        <v>205.5</v>
      </c>
      <c r="H274" s="14">
        <f t="shared" si="23"/>
        <v>0.99757281553398058</v>
      </c>
      <c r="I274" s="15">
        <f t="shared" si="30"/>
        <v>-0.5</v>
      </c>
      <c r="J274" s="16">
        <f t="shared" si="31"/>
        <v>2.9308866966268419E-2</v>
      </c>
    </row>
    <row r="275" spans="1:10" ht="33" outlineLevel="7">
      <c r="A275" s="3" t="s">
        <v>286</v>
      </c>
      <c r="B275" s="4" t="s">
        <v>125</v>
      </c>
      <c r="C275" s="4" t="s">
        <v>127</v>
      </c>
      <c r="D275" s="4" t="s">
        <v>285</v>
      </c>
      <c r="E275" s="4">
        <v>400</v>
      </c>
      <c r="F275" s="5">
        <v>8556</v>
      </c>
      <c r="G275" s="5">
        <v>0</v>
      </c>
      <c r="H275" s="14">
        <f t="shared" si="23"/>
        <v>0</v>
      </c>
      <c r="I275" s="15">
        <f t="shared" si="30"/>
        <v>-8556</v>
      </c>
      <c r="J275" s="16">
        <f t="shared" si="31"/>
        <v>0</v>
      </c>
    </row>
    <row r="276" spans="1:10" outlineLevel="7">
      <c r="A276" s="3" t="s">
        <v>281</v>
      </c>
      <c r="B276" s="4" t="s">
        <v>125</v>
      </c>
      <c r="C276" s="4" t="s">
        <v>127</v>
      </c>
      <c r="D276" s="4" t="s">
        <v>285</v>
      </c>
      <c r="E276" s="4">
        <v>410</v>
      </c>
      <c r="F276" s="5">
        <v>8556</v>
      </c>
      <c r="G276" s="5">
        <v>0</v>
      </c>
      <c r="H276" s="14">
        <f t="shared" si="23"/>
        <v>0</v>
      </c>
      <c r="I276" s="15">
        <f t="shared" si="30"/>
        <v>-8556</v>
      </c>
      <c r="J276" s="16">
        <f t="shared" si="31"/>
        <v>0</v>
      </c>
    </row>
    <row r="277" spans="1:10" ht="66" outlineLevel="7">
      <c r="A277" s="3" t="s">
        <v>393</v>
      </c>
      <c r="B277" s="4" t="s">
        <v>125</v>
      </c>
      <c r="C277" s="4" t="s">
        <v>127</v>
      </c>
      <c r="D277" s="4" t="s">
        <v>287</v>
      </c>
      <c r="E277" s="4" t="s">
        <v>6</v>
      </c>
      <c r="F277" s="5">
        <v>62095.3</v>
      </c>
      <c r="G277" s="5">
        <v>34684</v>
      </c>
      <c r="H277" s="14">
        <f t="shared" si="23"/>
        <v>0.55856079284583537</v>
      </c>
      <c r="I277" s="15">
        <f t="shared" si="30"/>
        <v>-27411.300000000003</v>
      </c>
      <c r="J277" s="16">
        <f t="shared" si="31"/>
        <v>4.9467092061219162</v>
      </c>
    </row>
    <row r="278" spans="1:10" ht="33" outlineLevel="7">
      <c r="A278" s="3" t="s">
        <v>286</v>
      </c>
      <c r="B278" s="4" t="s">
        <v>125</v>
      </c>
      <c r="C278" s="4" t="s">
        <v>127</v>
      </c>
      <c r="D278" s="4" t="s">
        <v>287</v>
      </c>
      <c r="E278" s="4">
        <v>400</v>
      </c>
      <c r="F278" s="5">
        <v>62095.3</v>
      </c>
      <c r="G278" s="5">
        <v>34684</v>
      </c>
      <c r="H278" s="14">
        <f t="shared" si="23"/>
        <v>0.55856079284583537</v>
      </c>
      <c r="I278" s="15">
        <f t="shared" si="30"/>
        <v>-27411.300000000003</v>
      </c>
      <c r="J278" s="16">
        <f t="shared" si="31"/>
        <v>4.9467092061219162</v>
      </c>
    </row>
    <row r="279" spans="1:10" outlineLevel="7">
      <c r="A279" s="3" t="s">
        <v>281</v>
      </c>
      <c r="B279" s="4" t="s">
        <v>125</v>
      </c>
      <c r="C279" s="4" t="s">
        <v>127</v>
      </c>
      <c r="D279" s="4" t="s">
        <v>287</v>
      </c>
      <c r="E279" s="4">
        <v>410</v>
      </c>
      <c r="F279" s="5">
        <v>62095.3</v>
      </c>
      <c r="G279" s="5">
        <v>34684</v>
      </c>
      <c r="H279" s="14">
        <f t="shared" si="23"/>
        <v>0.55856079284583537</v>
      </c>
      <c r="I279" s="15">
        <f t="shared" si="30"/>
        <v>-27411.300000000003</v>
      </c>
      <c r="J279" s="16">
        <f t="shared" si="31"/>
        <v>4.9467092061219162</v>
      </c>
    </row>
    <row r="280" spans="1:10" outlineLevel="7">
      <c r="A280" s="3" t="s">
        <v>284</v>
      </c>
      <c r="B280" s="4" t="s">
        <v>125</v>
      </c>
      <c r="C280" s="4" t="s">
        <v>127</v>
      </c>
      <c r="D280" s="4" t="s">
        <v>289</v>
      </c>
      <c r="E280" s="4" t="s">
        <v>6</v>
      </c>
      <c r="F280" s="5">
        <v>14731.4</v>
      </c>
      <c r="G280" s="5">
        <v>7416.9</v>
      </c>
      <c r="H280" s="14">
        <f t="shared" si="23"/>
        <v>0.50347556919233749</v>
      </c>
      <c r="I280" s="15">
        <f t="shared" si="30"/>
        <v>-7314.5</v>
      </c>
      <c r="J280" s="16">
        <f t="shared" si="31"/>
        <v>1.0578147708132175</v>
      </c>
    </row>
    <row r="281" spans="1:10" ht="33" outlineLevel="7">
      <c r="A281" s="3" t="s">
        <v>276</v>
      </c>
      <c r="B281" s="4" t="s">
        <v>125</v>
      </c>
      <c r="C281" s="4" t="s">
        <v>127</v>
      </c>
      <c r="D281" s="4" t="s">
        <v>289</v>
      </c>
      <c r="E281" s="4">
        <v>200</v>
      </c>
      <c r="F281" s="5">
        <v>6450</v>
      </c>
      <c r="G281" s="5">
        <v>4249.8</v>
      </c>
      <c r="H281" s="14">
        <f t="shared" si="23"/>
        <v>0.65888372093023262</v>
      </c>
      <c r="I281" s="15">
        <f t="shared" si="30"/>
        <v>-2200.1999999999998</v>
      </c>
      <c r="J281" s="16">
        <f t="shared" si="31"/>
        <v>0.60611592619585175</v>
      </c>
    </row>
    <row r="282" spans="1:10" ht="33" outlineLevel="7">
      <c r="A282" s="3" t="s">
        <v>277</v>
      </c>
      <c r="B282" s="4" t="s">
        <v>125</v>
      </c>
      <c r="C282" s="4" t="s">
        <v>127</v>
      </c>
      <c r="D282" s="4" t="s">
        <v>289</v>
      </c>
      <c r="E282" s="4">
        <v>240</v>
      </c>
      <c r="F282" s="5">
        <v>6450</v>
      </c>
      <c r="G282" s="5">
        <v>4249.8</v>
      </c>
      <c r="H282" s="14">
        <f t="shared" si="23"/>
        <v>0.65888372093023262</v>
      </c>
      <c r="I282" s="15">
        <f t="shared" si="30"/>
        <v>-2200.1999999999998</v>
      </c>
      <c r="J282" s="16">
        <f t="shared" si="31"/>
        <v>0.60611592619585175</v>
      </c>
    </row>
    <row r="283" spans="1:10" ht="33" outlineLevel="7">
      <c r="A283" s="3" t="s">
        <v>286</v>
      </c>
      <c r="B283" s="4" t="s">
        <v>125</v>
      </c>
      <c r="C283" s="4" t="s">
        <v>127</v>
      </c>
      <c r="D283" s="4" t="s">
        <v>288</v>
      </c>
      <c r="E283" s="4">
        <v>400</v>
      </c>
      <c r="F283" s="5">
        <v>8281.4</v>
      </c>
      <c r="G283" s="5">
        <v>3167.1</v>
      </c>
      <c r="H283" s="14">
        <f t="shared" si="23"/>
        <v>0.38243533702031057</v>
      </c>
      <c r="I283" s="15">
        <f t="shared" si="30"/>
        <v>-5114.2999999999993</v>
      </c>
      <c r="J283" s="16">
        <f t="shared" si="31"/>
        <v>0.45169884461736592</v>
      </c>
    </row>
    <row r="284" spans="1:10" outlineLevel="7">
      <c r="A284" s="3" t="s">
        <v>281</v>
      </c>
      <c r="B284" s="4" t="s">
        <v>125</v>
      </c>
      <c r="C284" s="4" t="s">
        <v>127</v>
      </c>
      <c r="D284" s="4" t="s">
        <v>288</v>
      </c>
      <c r="E284" s="4">
        <v>410</v>
      </c>
      <c r="F284" s="5">
        <v>8281.4</v>
      </c>
      <c r="G284" s="5">
        <v>3167.1</v>
      </c>
      <c r="H284" s="14">
        <f t="shared" si="23"/>
        <v>0.38243533702031057</v>
      </c>
      <c r="I284" s="15">
        <f t="shared" si="30"/>
        <v>-5114.2999999999993</v>
      </c>
      <c r="J284" s="16">
        <f t="shared" si="31"/>
        <v>0.45169884461736592</v>
      </c>
    </row>
    <row r="285" spans="1:10" outlineLevel="2">
      <c r="A285" s="3" t="s">
        <v>140</v>
      </c>
      <c r="B285" s="4" t="s">
        <v>125</v>
      </c>
      <c r="C285" s="4" t="s">
        <v>141</v>
      </c>
      <c r="D285" s="4" t="s">
        <v>5</v>
      </c>
      <c r="E285" s="4" t="s">
        <v>6</v>
      </c>
      <c r="F285" s="5">
        <v>400802.9</v>
      </c>
      <c r="G285" s="5">
        <v>363860</v>
      </c>
      <c r="H285" s="14">
        <f t="shared" si="23"/>
        <v>0.9078277627232737</v>
      </c>
      <c r="I285" s="15">
        <f t="shared" si="30"/>
        <v>-36942.900000000023</v>
      </c>
      <c r="J285" s="16">
        <f t="shared" si="31"/>
        <v>51.894522308255119</v>
      </c>
    </row>
    <row r="286" spans="1:10" ht="33" outlineLevel="2">
      <c r="A286" s="3" t="s">
        <v>343</v>
      </c>
      <c r="B286" s="4" t="s">
        <v>125</v>
      </c>
      <c r="C286" s="4" t="s">
        <v>141</v>
      </c>
      <c r="D286" s="4">
        <v>8100000000</v>
      </c>
      <c r="E286" s="4" t="s">
        <v>6</v>
      </c>
      <c r="F286" s="5">
        <v>40</v>
      </c>
      <c r="G286" s="5">
        <v>38.5</v>
      </c>
      <c r="H286" s="14">
        <f t="shared" si="23"/>
        <v>0.96250000000000002</v>
      </c>
      <c r="I286" s="15">
        <f t="shared" si="30"/>
        <v>-1.5</v>
      </c>
      <c r="J286" s="16">
        <f t="shared" si="31"/>
        <v>5.4909556116853244E-3</v>
      </c>
    </row>
    <row r="287" spans="1:10" ht="33" outlineLevel="2">
      <c r="A287" s="3" t="s">
        <v>394</v>
      </c>
      <c r="B287" s="4" t="s">
        <v>125</v>
      </c>
      <c r="C287" s="4" t="s">
        <v>141</v>
      </c>
      <c r="D287" s="4">
        <v>8150000000</v>
      </c>
      <c r="E287" s="4" t="s">
        <v>6</v>
      </c>
      <c r="F287" s="5">
        <v>40</v>
      </c>
      <c r="G287" s="5">
        <v>38.5</v>
      </c>
      <c r="H287" s="14">
        <f t="shared" si="23"/>
        <v>0.96250000000000002</v>
      </c>
      <c r="I287" s="15">
        <f t="shared" si="30"/>
        <v>-1.5</v>
      </c>
      <c r="J287" s="16">
        <f t="shared" si="31"/>
        <v>5.4909556116853244E-3</v>
      </c>
    </row>
    <row r="288" spans="1:10" ht="33" outlineLevel="2">
      <c r="A288" s="3" t="s">
        <v>279</v>
      </c>
      <c r="B288" s="4" t="s">
        <v>125</v>
      </c>
      <c r="C288" s="4" t="s">
        <v>141</v>
      </c>
      <c r="D288" s="4">
        <v>8150122680</v>
      </c>
      <c r="E288" s="4" t="s">
        <v>6</v>
      </c>
      <c r="F288" s="5">
        <v>40</v>
      </c>
      <c r="G288" s="5">
        <v>38.5</v>
      </c>
      <c r="H288" s="14">
        <f t="shared" si="23"/>
        <v>0.96250000000000002</v>
      </c>
      <c r="I288" s="15">
        <f t="shared" si="30"/>
        <v>-1.5</v>
      </c>
      <c r="J288" s="16">
        <f t="shared" si="31"/>
        <v>5.4909556116853244E-3</v>
      </c>
    </row>
    <row r="289" spans="1:10" ht="33" outlineLevel="2">
      <c r="A289" s="3" t="s">
        <v>280</v>
      </c>
      <c r="B289" s="4" t="s">
        <v>125</v>
      </c>
      <c r="C289" s="4" t="s">
        <v>141</v>
      </c>
      <c r="D289" s="4">
        <v>8150122680</v>
      </c>
      <c r="E289" s="4">
        <v>600</v>
      </c>
      <c r="F289" s="5">
        <v>40</v>
      </c>
      <c r="G289" s="5">
        <v>38.5</v>
      </c>
      <c r="H289" s="14">
        <f t="shared" si="23"/>
        <v>0.96250000000000002</v>
      </c>
      <c r="I289" s="15">
        <f t="shared" si="30"/>
        <v>-1.5</v>
      </c>
      <c r="J289" s="16">
        <f t="shared" si="31"/>
        <v>5.4909556116853244E-3</v>
      </c>
    </row>
    <row r="290" spans="1:10" outlineLevel="2">
      <c r="A290" s="3" t="s">
        <v>283</v>
      </c>
      <c r="B290" s="4" t="s">
        <v>125</v>
      </c>
      <c r="C290" s="4" t="s">
        <v>141</v>
      </c>
      <c r="D290" s="4">
        <v>8150122680</v>
      </c>
      <c r="E290" s="4">
        <v>610</v>
      </c>
      <c r="F290" s="5">
        <v>40</v>
      </c>
      <c r="G290" s="5">
        <v>38.5</v>
      </c>
      <c r="H290" s="14">
        <f t="shared" si="23"/>
        <v>0.96250000000000002</v>
      </c>
      <c r="I290" s="15">
        <f t="shared" si="30"/>
        <v>-1.5</v>
      </c>
      <c r="J290" s="16">
        <f t="shared" si="31"/>
        <v>5.4909556116853244E-3</v>
      </c>
    </row>
    <row r="291" spans="1:10" ht="33" outlineLevel="3">
      <c r="A291" s="3" t="s">
        <v>128</v>
      </c>
      <c r="B291" s="4" t="s">
        <v>125</v>
      </c>
      <c r="C291" s="4" t="s">
        <v>141</v>
      </c>
      <c r="D291" s="4" t="s">
        <v>129</v>
      </c>
      <c r="E291" s="4" t="s">
        <v>6</v>
      </c>
      <c r="F291" s="5">
        <v>400762.9</v>
      </c>
      <c r="G291" s="5">
        <v>363821.5</v>
      </c>
      <c r="H291" s="14">
        <f t="shared" si="23"/>
        <v>0.9078223059070587</v>
      </c>
      <c r="I291" s="15">
        <f t="shared" si="30"/>
        <v>-36941.400000000023</v>
      </c>
      <c r="J291" s="16">
        <f t="shared" si="31"/>
        <v>51.889031352643435</v>
      </c>
    </row>
    <row r="292" spans="1:10" outlineLevel="4">
      <c r="A292" s="3" t="s">
        <v>142</v>
      </c>
      <c r="B292" s="4" t="s">
        <v>125</v>
      </c>
      <c r="C292" s="4" t="s">
        <v>141</v>
      </c>
      <c r="D292" s="4" t="s">
        <v>143</v>
      </c>
      <c r="E292" s="4" t="s">
        <v>6</v>
      </c>
      <c r="F292" s="5">
        <v>160190.6</v>
      </c>
      <c r="G292" s="5">
        <v>153621.4</v>
      </c>
      <c r="H292" s="14">
        <f t="shared" si="23"/>
        <v>0.95899135155246307</v>
      </c>
      <c r="I292" s="15">
        <f t="shared" si="30"/>
        <v>-6569.2000000000116</v>
      </c>
      <c r="J292" s="16">
        <f t="shared" si="31"/>
        <v>21.909825672855995</v>
      </c>
    </row>
    <row r="293" spans="1:10" ht="33" outlineLevel="5">
      <c r="A293" s="3" t="s">
        <v>144</v>
      </c>
      <c r="B293" s="4" t="s">
        <v>125</v>
      </c>
      <c r="C293" s="4" t="s">
        <v>141</v>
      </c>
      <c r="D293" s="4" t="s">
        <v>145</v>
      </c>
      <c r="E293" s="4" t="s">
        <v>6</v>
      </c>
      <c r="F293" s="5">
        <v>20742.599999999999</v>
      </c>
      <c r="G293" s="5">
        <v>14173.4</v>
      </c>
      <c r="H293" s="14">
        <f t="shared" si="23"/>
        <v>0.68329910425886831</v>
      </c>
      <c r="I293" s="15">
        <f t="shared" si="30"/>
        <v>-6569.1999999999989</v>
      </c>
      <c r="J293" s="16">
        <f t="shared" si="31"/>
        <v>2.0214418251080719</v>
      </c>
    </row>
    <row r="294" spans="1:10" ht="33" outlineLevel="6">
      <c r="A294" s="3" t="s">
        <v>71</v>
      </c>
      <c r="B294" s="4" t="s">
        <v>125</v>
      </c>
      <c r="C294" s="4" t="s">
        <v>141</v>
      </c>
      <c r="D294" s="4" t="s">
        <v>145</v>
      </c>
      <c r="E294" s="4" t="s">
        <v>72</v>
      </c>
      <c r="F294" s="5">
        <v>20742.599999999999</v>
      </c>
      <c r="G294" s="5">
        <v>14173.4</v>
      </c>
      <c r="H294" s="14">
        <f t="shared" si="23"/>
        <v>0.68329910425886831</v>
      </c>
      <c r="I294" s="15">
        <f t="shared" si="30"/>
        <v>-6569.1999999999989</v>
      </c>
      <c r="J294" s="16">
        <f t="shared" si="31"/>
        <v>2.0214418251080719</v>
      </c>
    </row>
    <row r="295" spans="1:10" outlineLevel="7">
      <c r="A295" s="3" t="s">
        <v>122</v>
      </c>
      <c r="B295" s="4" t="s">
        <v>125</v>
      </c>
      <c r="C295" s="4" t="s">
        <v>141</v>
      </c>
      <c r="D295" s="4" t="s">
        <v>145</v>
      </c>
      <c r="E295" s="4" t="s">
        <v>123</v>
      </c>
      <c r="F295" s="5">
        <v>20742.599999999999</v>
      </c>
      <c r="G295" s="5">
        <v>14173.4</v>
      </c>
      <c r="H295" s="14">
        <f t="shared" si="23"/>
        <v>0.68329910425886831</v>
      </c>
      <c r="I295" s="15">
        <f t="shared" si="30"/>
        <v>-6569.1999999999989</v>
      </c>
      <c r="J295" s="16">
        <f t="shared" si="31"/>
        <v>2.0214418251080719</v>
      </c>
    </row>
    <row r="296" spans="1:10" ht="66" outlineLevel="5">
      <c r="A296" s="3" t="s">
        <v>146</v>
      </c>
      <c r="B296" s="4" t="s">
        <v>125</v>
      </c>
      <c r="C296" s="4" t="s">
        <v>141</v>
      </c>
      <c r="D296" s="4" t="s">
        <v>147</v>
      </c>
      <c r="E296" s="4" t="s">
        <v>6</v>
      </c>
      <c r="F296" s="5">
        <v>137338.5</v>
      </c>
      <c r="G296" s="5">
        <v>137338.5</v>
      </c>
      <c r="H296" s="14">
        <f t="shared" si="23"/>
        <v>1</v>
      </c>
      <c r="I296" s="15">
        <f t="shared" si="30"/>
        <v>0</v>
      </c>
      <c r="J296" s="16">
        <f t="shared" si="31"/>
        <v>19.587522266894673</v>
      </c>
    </row>
    <row r="297" spans="1:10" ht="33" outlineLevel="6">
      <c r="A297" s="3" t="s">
        <v>71</v>
      </c>
      <c r="B297" s="4" t="s">
        <v>125</v>
      </c>
      <c r="C297" s="4" t="s">
        <v>141</v>
      </c>
      <c r="D297" s="4" t="s">
        <v>147</v>
      </c>
      <c r="E297" s="4" t="s">
        <v>72</v>
      </c>
      <c r="F297" s="5">
        <v>137338.5</v>
      </c>
      <c r="G297" s="5">
        <v>137338.5</v>
      </c>
      <c r="H297" s="14">
        <f t="shared" si="23"/>
        <v>1</v>
      </c>
      <c r="I297" s="15">
        <f t="shared" si="30"/>
        <v>0</v>
      </c>
      <c r="J297" s="16">
        <f t="shared" si="31"/>
        <v>19.587522266894673</v>
      </c>
    </row>
    <row r="298" spans="1:10" outlineLevel="7">
      <c r="A298" s="3" t="s">
        <v>122</v>
      </c>
      <c r="B298" s="4" t="s">
        <v>125</v>
      </c>
      <c r="C298" s="4" t="s">
        <v>141</v>
      </c>
      <c r="D298" s="4" t="s">
        <v>147</v>
      </c>
      <c r="E298" s="4" t="s">
        <v>123</v>
      </c>
      <c r="F298" s="5">
        <v>137338.5</v>
      </c>
      <c r="G298" s="5">
        <v>137338.5</v>
      </c>
      <c r="H298" s="14">
        <f t="shared" si="23"/>
        <v>1</v>
      </c>
      <c r="I298" s="15">
        <f t="shared" si="30"/>
        <v>0</v>
      </c>
      <c r="J298" s="16">
        <f t="shared" si="31"/>
        <v>19.587522266894673</v>
      </c>
    </row>
    <row r="299" spans="1:10" outlineLevel="7">
      <c r="A299" s="3" t="s">
        <v>306</v>
      </c>
      <c r="B299" s="4" t="s">
        <v>125</v>
      </c>
      <c r="C299" s="4" t="s">
        <v>141</v>
      </c>
      <c r="D299" s="4" t="s">
        <v>395</v>
      </c>
      <c r="E299" s="4" t="s">
        <v>6</v>
      </c>
      <c r="F299" s="5">
        <v>2109.5</v>
      </c>
      <c r="G299" s="5">
        <v>2109.5</v>
      </c>
      <c r="H299" s="14">
        <f t="shared" si="23"/>
        <v>1</v>
      </c>
      <c r="I299" s="15">
        <f t="shared" si="30"/>
        <v>0</v>
      </c>
      <c r="J299" s="16">
        <f t="shared" si="31"/>
        <v>0.30086158085325171</v>
      </c>
    </row>
    <row r="300" spans="1:10" ht="33" outlineLevel="7">
      <c r="A300" s="3" t="s">
        <v>280</v>
      </c>
      <c r="B300" s="4" t="s">
        <v>125</v>
      </c>
      <c r="C300" s="4" t="s">
        <v>141</v>
      </c>
      <c r="D300" s="4" t="s">
        <v>396</v>
      </c>
      <c r="E300" s="4" t="s">
        <v>72</v>
      </c>
      <c r="F300" s="5">
        <v>2109.5</v>
      </c>
      <c r="G300" s="5">
        <v>2109.5</v>
      </c>
      <c r="H300" s="14">
        <f t="shared" si="23"/>
        <v>1</v>
      </c>
      <c r="I300" s="15">
        <f t="shared" si="30"/>
        <v>0</v>
      </c>
      <c r="J300" s="16">
        <f t="shared" si="31"/>
        <v>0.30086158085325171</v>
      </c>
    </row>
    <row r="301" spans="1:10" outlineLevel="7">
      <c r="A301" s="3" t="s">
        <v>283</v>
      </c>
      <c r="B301" s="4" t="s">
        <v>125</v>
      </c>
      <c r="C301" s="4" t="s">
        <v>141</v>
      </c>
      <c r="D301" s="4" t="s">
        <v>397</v>
      </c>
      <c r="E301" s="4" t="s">
        <v>123</v>
      </c>
      <c r="F301" s="5">
        <v>2109.5</v>
      </c>
      <c r="G301" s="5">
        <v>2109.5</v>
      </c>
      <c r="H301" s="14">
        <f t="shared" si="23"/>
        <v>1</v>
      </c>
      <c r="I301" s="15">
        <f t="shared" si="30"/>
        <v>0</v>
      </c>
      <c r="J301" s="16">
        <f t="shared" si="31"/>
        <v>0.30086158085325171</v>
      </c>
    </row>
    <row r="302" spans="1:10" ht="33" outlineLevel="4">
      <c r="A302" s="3" t="s">
        <v>148</v>
      </c>
      <c r="B302" s="4" t="s">
        <v>125</v>
      </c>
      <c r="C302" s="4" t="s">
        <v>141</v>
      </c>
      <c r="D302" s="4" t="s">
        <v>149</v>
      </c>
      <c r="E302" s="4" t="s">
        <v>6</v>
      </c>
      <c r="F302" s="5">
        <v>121365.8</v>
      </c>
      <c r="G302" s="5">
        <v>114665</v>
      </c>
      <c r="H302" s="14">
        <f t="shared" si="23"/>
        <v>0.94478840002702569</v>
      </c>
      <c r="I302" s="15">
        <f t="shared" si="30"/>
        <v>-6700.8000000000029</v>
      </c>
      <c r="J302" s="16">
        <f t="shared" si="31"/>
        <v>16.353777278283058</v>
      </c>
    </row>
    <row r="303" spans="1:10" ht="33" outlineLevel="5">
      <c r="A303" s="3" t="s">
        <v>150</v>
      </c>
      <c r="B303" s="4" t="s">
        <v>125</v>
      </c>
      <c r="C303" s="4" t="s">
        <v>141</v>
      </c>
      <c r="D303" s="4" t="s">
        <v>151</v>
      </c>
      <c r="E303" s="4" t="s">
        <v>6</v>
      </c>
      <c r="F303" s="5">
        <v>20584.099999999999</v>
      </c>
      <c r="G303" s="5">
        <v>13883.3</v>
      </c>
      <c r="H303" s="14">
        <f t="shared" si="23"/>
        <v>0.67446718583761256</v>
      </c>
      <c r="I303" s="15">
        <f t="shared" si="30"/>
        <v>-6700.7999999999993</v>
      </c>
      <c r="J303" s="16">
        <f t="shared" si="31"/>
        <v>1.9800671180184637</v>
      </c>
    </row>
    <row r="304" spans="1:10" ht="33" outlineLevel="6">
      <c r="A304" s="3" t="s">
        <v>71</v>
      </c>
      <c r="B304" s="4" t="s">
        <v>125</v>
      </c>
      <c r="C304" s="4" t="s">
        <v>141</v>
      </c>
      <c r="D304" s="4" t="s">
        <v>151</v>
      </c>
      <c r="E304" s="4" t="s">
        <v>72</v>
      </c>
      <c r="F304" s="5">
        <v>20584.099999999999</v>
      </c>
      <c r="G304" s="5">
        <v>13883.3</v>
      </c>
      <c r="H304" s="14">
        <f t="shared" si="23"/>
        <v>0.67446718583761256</v>
      </c>
      <c r="I304" s="15">
        <f t="shared" si="30"/>
        <v>-6700.7999999999993</v>
      </c>
      <c r="J304" s="16">
        <f t="shared" si="31"/>
        <v>1.9800671180184637</v>
      </c>
    </row>
    <row r="305" spans="1:10" outlineLevel="7">
      <c r="A305" s="3" t="s">
        <v>122</v>
      </c>
      <c r="B305" s="4" t="s">
        <v>125</v>
      </c>
      <c r="C305" s="4" t="s">
        <v>141</v>
      </c>
      <c r="D305" s="4" t="s">
        <v>151</v>
      </c>
      <c r="E305" s="4" t="s">
        <v>123</v>
      </c>
      <c r="F305" s="5">
        <v>20584.099999999999</v>
      </c>
      <c r="G305" s="5">
        <v>13883.3</v>
      </c>
      <c r="H305" s="14">
        <f t="shared" si="23"/>
        <v>0.67446718583761256</v>
      </c>
      <c r="I305" s="15">
        <f t="shared" si="30"/>
        <v>-6700.7999999999993</v>
      </c>
      <c r="J305" s="16">
        <f t="shared" si="31"/>
        <v>1.9800671180184637</v>
      </c>
    </row>
    <row r="306" spans="1:10" ht="66" outlineLevel="5">
      <c r="A306" s="3" t="s">
        <v>152</v>
      </c>
      <c r="B306" s="4" t="s">
        <v>125</v>
      </c>
      <c r="C306" s="4" t="s">
        <v>141</v>
      </c>
      <c r="D306" s="4" t="s">
        <v>153</v>
      </c>
      <c r="E306" s="4" t="s">
        <v>6</v>
      </c>
      <c r="F306" s="5">
        <v>97971.6</v>
      </c>
      <c r="G306" s="5">
        <v>97971.6</v>
      </c>
      <c r="H306" s="14">
        <f t="shared" si="23"/>
        <v>1</v>
      </c>
      <c r="I306" s="15">
        <f t="shared" si="30"/>
        <v>0</v>
      </c>
      <c r="J306" s="16">
        <f t="shared" si="31"/>
        <v>13.972927449501038</v>
      </c>
    </row>
    <row r="307" spans="1:10" ht="33" outlineLevel="6">
      <c r="A307" s="3" t="s">
        <v>71</v>
      </c>
      <c r="B307" s="4" t="s">
        <v>125</v>
      </c>
      <c r="C307" s="4" t="s">
        <v>141</v>
      </c>
      <c r="D307" s="4" t="s">
        <v>153</v>
      </c>
      <c r="E307" s="4" t="s">
        <v>72</v>
      </c>
      <c r="F307" s="5">
        <v>97971.6</v>
      </c>
      <c r="G307" s="5">
        <v>97971.6</v>
      </c>
      <c r="H307" s="14">
        <f t="shared" si="23"/>
        <v>1</v>
      </c>
      <c r="I307" s="15">
        <f t="shared" si="30"/>
        <v>0</v>
      </c>
      <c r="J307" s="16">
        <f t="shared" si="31"/>
        <v>13.972927449501038</v>
      </c>
    </row>
    <row r="308" spans="1:10" outlineLevel="7">
      <c r="A308" s="3" t="s">
        <v>122</v>
      </c>
      <c r="B308" s="4" t="s">
        <v>125</v>
      </c>
      <c r="C308" s="4" t="s">
        <v>141</v>
      </c>
      <c r="D308" s="4" t="s">
        <v>153</v>
      </c>
      <c r="E308" s="4" t="s">
        <v>123</v>
      </c>
      <c r="F308" s="5">
        <v>97971.6</v>
      </c>
      <c r="G308" s="5">
        <v>97971.6</v>
      </c>
      <c r="H308" s="14">
        <f t="shared" si="23"/>
        <v>1</v>
      </c>
      <c r="I308" s="15">
        <f t="shared" si="30"/>
        <v>0</v>
      </c>
      <c r="J308" s="16">
        <f t="shared" si="31"/>
        <v>13.972927449501038</v>
      </c>
    </row>
    <row r="309" spans="1:10" outlineLevel="7">
      <c r="A309" s="3" t="s">
        <v>306</v>
      </c>
      <c r="B309" s="4" t="s">
        <v>125</v>
      </c>
      <c r="C309" s="4" t="s">
        <v>141</v>
      </c>
      <c r="D309" s="4" t="s">
        <v>398</v>
      </c>
      <c r="E309" s="4" t="s">
        <v>6</v>
      </c>
      <c r="F309" s="5">
        <v>2810.1</v>
      </c>
      <c r="G309" s="5">
        <v>2810.1</v>
      </c>
      <c r="H309" s="14">
        <f t="shared" si="23"/>
        <v>1</v>
      </c>
      <c r="I309" s="15">
        <f t="shared" si="30"/>
        <v>0</v>
      </c>
      <c r="J309" s="16">
        <f t="shared" si="31"/>
        <v>0.40078271076355654</v>
      </c>
    </row>
    <row r="310" spans="1:10" ht="33" outlineLevel="7">
      <c r="A310" s="3" t="s">
        <v>280</v>
      </c>
      <c r="B310" s="4" t="s">
        <v>125</v>
      </c>
      <c r="C310" s="4" t="s">
        <v>141</v>
      </c>
      <c r="D310" s="4" t="s">
        <v>399</v>
      </c>
      <c r="E310" s="4" t="s">
        <v>72</v>
      </c>
      <c r="F310" s="5">
        <v>2810.1</v>
      </c>
      <c r="G310" s="5">
        <v>2810.1</v>
      </c>
      <c r="H310" s="14">
        <f t="shared" ref="H310:H311" si="32">G310/F310</f>
        <v>1</v>
      </c>
      <c r="I310" s="15">
        <f t="shared" ref="I310:I311" si="33">G310-F310</f>
        <v>0</v>
      </c>
      <c r="J310" s="16">
        <f t="shared" ref="J310:J311" si="34">G310/701153*100</f>
        <v>0.40078271076355654</v>
      </c>
    </row>
    <row r="311" spans="1:10" outlineLevel="7">
      <c r="A311" s="3" t="s">
        <v>283</v>
      </c>
      <c r="B311" s="4" t="s">
        <v>125</v>
      </c>
      <c r="C311" s="4" t="s">
        <v>141</v>
      </c>
      <c r="D311" s="4" t="s">
        <v>400</v>
      </c>
      <c r="E311" s="4" t="s">
        <v>123</v>
      </c>
      <c r="F311" s="5">
        <v>2810.1</v>
      </c>
      <c r="G311" s="5">
        <v>2810.1</v>
      </c>
      <c r="H311" s="14">
        <f t="shared" si="32"/>
        <v>1</v>
      </c>
      <c r="I311" s="15">
        <f t="shared" si="33"/>
        <v>0</v>
      </c>
      <c r="J311" s="16">
        <f t="shared" si="34"/>
        <v>0.40078271076355654</v>
      </c>
    </row>
    <row r="312" spans="1:10" ht="33" outlineLevel="4">
      <c r="A312" s="3" t="s">
        <v>154</v>
      </c>
      <c r="B312" s="4" t="s">
        <v>125</v>
      </c>
      <c r="C312" s="4" t="s">
        <v>141</v>
      </c>
      <c r="D312" s="4" t="s">
        <v>155</v>
      </c>
      <c r="E312" s="4" t="s">
        <v>6</v>
      </c>
      <c r="F312" s="5">
        <v>41669.599999999999</v>
      </c>
      <c r="G312" s="5">
        <v>40379.599999999999</v>
      </c>
      <c r="H312" s="14">
        <f t="shared" si="23"/>
        <v>0.96904217943056814</v>
      </c>
      <c r="I312" s="15">
        <f t="shared" si="30"/>
        <v>-1290</v>
      </c>
      <c r="J312" s="16">
        <f t="shared" si="31"/>
        <v>5.7590283433145117</v>
      </c>
    </row>
    <row r="313" spans="1:10" ht="33" outlineLevel="5">
      <c r="A313" s="3" t="s">
        <v>156</v>
      </c>
      <c r="B313" s="4" t="s">
        <v>125</v>
      </c>
      <c r="C313" s="4" t="s">
        <v>141</v>
      </c>
      <c r="D313" s="4" t="s">
        <v>157</v>
      </c>
      <c r="E313" s="4" t="s">
        <v>6</v>
      </c>
      <c r="F313" s="5">
        <v>3198.2</v>
      </c>
      <c r="G313" s="5">
        <v>1908.1</v>
      </c>
      <c r="H313" s="14">
        <f t="shared" si="23"/>
        <v>0.59661684697642425</v>
      </c>
      <c r="I313" s="15">
        <f t="shared" si="30"/>
        <v>-1290.0999999999999</v>
      </c>
      <c r="J313" s="16">
        <f t="shared" si="31"/>
        <v>0.27213746500407188</v>
      </c>
    </row>
    <row r="314" spans="1:10" ht="33" outlineLevel="6">
      <c r="A314" s="3" t="s">
        <v>71</v>
      </c>
      <c r="B314" s="4" t="s">
        <v>125</v>
      </c>
      <c r="C314" s="4" t="s">
        <v>141</v>
      </c>
      <c r="D314" s="4" t="s">
        <v>157</v>
      </c>
      <c r="E314" s="4" t="s">
        <v>72</v>
      </c>
      <c r="F314" s="5">
        <v>3198.2</v>
      </c>
      <c r="G314" s="5">
        <v>1908.1</v>
      </c>
      <c r="H314" s="14">
        <f t="shared" si="23"/>
        <v>0.59661684697642425</v>
      </c>
      <c r="I314" s="15">
        <f t="shared" si="30"/>
        <v>-1290.0999999999999</v>
      </c>
      <c r="J314" s="16">
        <f t="shared" si="31"/>
        <v>0.27213746500407188</v>
      </c>
    </row>
    <row r="315" spans="1:10" outlineLevel="7">
      <c r="A315" s="3" t="s">
        <v>122</v>
      </c>
      <c r="B315" s="4" t="s">
        <v>125</v>
      </c>
      <c r="C315" s="4" t="s">
        <v>141</v>
      </c>
      <c r="D315" s="4" t="s">
        <v>157</v>
      </c>
      <c r="E315" s="4" t="s">
        <v>123</v>
      </c>
      <c r="F315" s="5">
        <v>3198.2</v>
      </c>
      <c r="G315" s="5">
        <v>1908.1</v>
      </c>
      <c r="H315" s="14">
        <f t="shared" si="23"/>
        <v>0.59661684697642425</v>
      </c>
      <c r="I315" s="15">
        <f t="shared" si="30"/>
        <v>-1290.0999999999999</v>
      </c>
      <c r="J315" s="16">
        <f t="shared" si="31"/>
        <v>0.27213746500407188</v>
      </c>
    </row>
    <row r="316" spans="1:10" ht="66" outlineLevel="5">
      <c r="A316" s="3" t="s">
        <v>158</v>
      </c>
      <c r="B316" s="4" t="s">
        <v>125</v>
      </c>
      <c r="C316" s="4" t="s">
        <v>141</v>
      </c>
      <c r="D316" s="4" t="s">
        <v>159</v>
      </c>
      <c r="E316" s="4" t="s">
        <v>6</v>
      </c>
      <c r="F316" s="5">
        <v>38140.9</v>
      </c>
      <c r="G316" s="5">
        <v>38140.9</v>
      </c>
      <c r="H316" s="14">
        <f t="shared" si="23"/>
        <v>1</v>
      </c>
      <c r="I316" s="15">
        <f t="shared" si="30"/>
        <v>0</v>
      </c>
      <c r="J316" s="16">
        <f t="shared" si="31"/>
        <v>5.4397399711617869</v>
      </c>
    </row>
    <row r="317" spans="1:10" ht="33" outlineLevel="6">
      <c r="A317" s="3" t="s">
        <v>71</v>
      </c>
      <c r="B317" s="4" t="s">
        <v>125</v>
      </c>
      <c r="C317" s="4" t="s">
        <v>141</v>
      </c>
      <c r="D317" s="4" t="s">
        <v>159</v>
      </c>
      <c r="E317" s="4" t="s">
        <v>72</v>
      </c>
      <c r="F317" s="5">
        <v>38140.9</v>
      </c>
      <c r="G317" s="5">
        <v>38140.9</v>
      </c>
      <c r="H317" s="14">
        <f t="shared" ref="H317:H376" si="35">G317/F317</f>
        <v>1</v>
      </c>
      <c r="I317" s="15">
        <f t="shared" si="30"/>
        <v>0</v>
      </c>
      <c r="J317" s="16">
        <f t="shared" si="31"/>
        <v>5.4397399711617869</v>
      </c>
    </row>
    <row r="318" spans="1:10" outlineLevel="7">
      <c r="A318" s="3" t="s">
        <v>122</v>
      </c>
      <c r="B318" s="4" t="s">
        <v>125</v>
      </c>
      <c r="C318" s="4" t="s">
        <v>141</v>
      </c>
      <c r="D318" s="4" t="s">
        <v>159</v>
      </c>
      <c r="E318" s="4" t="s">
        <v>123</v>
      </c>
      <c r="F318" s="5">
        <v>38140.9</v>
      </c>
      <c r="G318" s="5">
        <v>38140.9</v>
      </c>
      <c r="H318" s="14">
        <f t="shared" si="35"/>
        <v>1</v>
      </c>
      <c r="I318" s="15">
        <f t="shared" si="30"/>
        <v>0</v>
      </c>
      <c r="J318" s="16">
        <f t="shared" si="31"/>
        <v>5.4397399711617869</v>
      </c>
    </row>
    <row r="319" spans="1:10" outlineLevel="7">
      <c r="A319" s="3" t="s">
        <v>306</v>
      </c>
      <c r="B319" s="4" t="s">
        <v>125</v>
      </c>
      <c r="C319" s="4" t="s">
        <v>141</v>
      </c>
      <c r="D319" s="4" t="s">
        <v>401</v>
      </c>
      <c r="E319" s="4" t="s">
        <v>6</v>
      </c>
      <c r="F319" s="5">
        <v>330.5</v>
      </c>
      <c r="G319" s="5">
        <v>330.5</v>
      </c>
      <c r="H319" s="14">
        <f t="shared" si="35"/>
        <v>1</v>
      </c>
      <c r="I319" s="15">
        <f t="shared" si="30"/>
        <v>0</v>
      </c>
      <c r="J319" s="16">
        <f t="shared" si="31"/>
        <v>4.7136644926285706E-2</v>
      </c>
    </row>
    <row r="320" spans="1:10" ht="33" outlineLevel="7">
      <c r="A320" s="3" t="s">
        <v>280</v>
      </c>
      <c r="B320" s="4" t="s">
        <v>125</v>
      </c>
      <c r="C320" s="4" t="s">
        <v>141</v>
      </c>
      <c r="D320" s="4" t="s">
        <v>402</v>
      </c>
      <c r="E320" s="4" t="s">
        <v>72</v>
      </c>
      <c r="F320" s="5">
        <v>330.5</v>
      </c>
      <c r="G320" s="5">
        <v>330.5</v>
      </c>
      <c r="H320" s="14">
        <f t="shared" ref="H320:H321" si="36">G320/F320</f>
        <v>1</v>
      </c>
      <c r="I320" s="15">
        <f t="shared" ref="I320:I321" si="37">G320-F320</f>
        <v>0</v>
      </c>
      <c r="J320" s="16">
        <f t="shared" ref="J320:J321" si="38">G320/701153*100</f>
        <v>4.7136644926285706E-2</v>
      </c>
    </row>
    <row r="321" spans="1:10" outlineLevel="7">
      <c r="A321" s="3" t="s">
        <v>283</v>
      </c>
      <c r="B321" s="4" t="s">
        <v>125</v>
      </c>
      <c r="C321" s="4" t="s">
        <v>141</v>
      </c>
      <c r="D321" s="4" t="s">
        <v>403</v>
      </c>
      <c r="E321" s="4" t="s">
        <v>123</v>
      </c>
      <c r="F321" s="5">
        <v>330.5</v>
      </c>
      <c r="G321" s="5">
        <v>330.5</v>
      </c>
      <c r="H321" s="14">
        <f t="shared" si="36"/>
        <v>1</v>
      </c>
      <c r="I321" s="15">
        <f t="shared" si="37"/>
        <v>0</v>
      </c>
      <c r="J321" s="16">
        <f t="shared" si="38"/>
        <v>4.7136644926285706E-2</v>
      </c>
    </row>
    <row r="322" spans="1:10" outlineLevel="4">
      <c r="A322" s="3" t="s">
        <v>136</v>
      </c>
      <c r="B322" s="4" t="s">
        <v>125</v>
      </c>
      <c r="C322" s="4" t="s">
        <v>141</v>
      </c>
      <c r="D322" s="4" t="s">
        <v>137</v>
      </c>
      <c r="E322" s="4" t="s">
        <v>6</v>
      </c>
      <c r="F322" s="5">
        <v>77536.899999999994</v>
      </c>
      <c r="G322" s="5">
        <v>55155.5</v>
      </c>
      <c r="H322" s="14">
        <f t="shared" si="35"/>
        <v>0.71134517887612225</v>
      </c>
      <c r="I322" s="15">
        <f t="shared" si="30"/>
        <v>-22381.399999999994</v>
      </c>
      <c r="J322" s="16">
        <f t="shared" si="31"/>
        <v>7.8664000581898668</v>
      </c>
    </row>
    <row r="323" spans="1:10" ht="33" outlineLevel="5">
      <c r="A323" s="3" t="s">
        <v>160</v>
      </c>
      <c r="B323" s="4" t="s">
        <v>125</v>
      </c>
      <c r="C323" s="4" t="s">
        <v>141</v>
      </c>
      <c r="D323" s="4" t="s">
        <v>161</v>
      </c>
      <c r="E323" s="4" t="s">
        <v>6</v>
      </c>
      <c r="F323" s="5">
        <v>130</v>
      </c>
      <c r="G323" s="5">
        <v>130</v>
      </c>
      <c r="H323" s="14">
        <f t="shared" si="35"/>
        <v>1</v>
      </c>
      <c r="I323" s="15">
        <f t="shared" si="30"/>
        <v>0</v>
      </c>
      <c r="J323" s="16">
        <f t="shared" si="31"/>
        <v>1.8540889078417975E-2</v>
      </c>
    </row>
    <row r="324" spans="1:10" ht="33" outlineLevel="6">
      <c r="A324" s="3" t="s">
        <v>71</v>
      </c>
      <c r="B324" s="4" t="s">
        <v>125</v>
      </c>
      <c r="C324" s="4" t="s">
        <v>141</v>
      </c>
      <c r="D324" s="4" t="s">
        <v>161</v>
      </c>
      <c r="E324" s="4" t="s">
        <v>72</v>
      </c>
      <c r="F324" s="5">
        <v>130</v>
      </c>
      <c r="G324" s="5">
        <v>130</v>
      </c>
      <c r="H324" s="14">
        <f t="shared" si="35"/>
        <v>1</v>
      </c>
      <c r="I324" s="15">
        <f t="shared" si="30"/>
        <v>0</v>
      </c>
      <c r="J324" s="16">
        <f t="shared" si="31"/>
        <v>1.8540889078417975E-2</v>
      </c>
    </row>
    <row r="325" spans="1:10" outlineLevel="7">
      <c r="A325" s="3" t="s">
        <v>122</v>
      </c>
      <c r="B325" s="4" t="s">
        <v>125</v>
      </c>
      <c r="C325" s="4" t="s">
        <v>141</v>
      </c>
      <c r="D325" s="4" t="s">
        <v>161</v>
      </c>
      <c r="E325" s="4" t="s">
        <v>123</v>
      </c>
      <c r="F325" s="5">
        <v>130</v>
      </c>
      <c r="G325" s="5">
        <v>130</v>
      </c>
      <c r="H325" s="14">
        <f t="shared" si="35"/>
        <v>1</v>
      </c>
      <c r="I325" s="15">
        <f t="shared" si="30"/>
        <v>0</v>
      </c>
      <c r="J325" s="16">
        <f t="shared" si="31"/>
        <v>1.8540889078417975E-2</v>
      </c>
    </row>
    <row r="326" spans="1:10" ht="49.5" outlineLevel="5">
      <c r="A326" s="3" t="s">
        <v>138</v>
      </c>
      <c r="B326" s="4" t="s">
        <v>125</v>
      </c>
      <c r="C326" s="4" t="s">
        <v>141</v>
      </c>
      <c r="D326" s="4" t="s">
        <v>139</v>
      </c>
      <c r="E326" s="4" t="s">
        <v>6</v>
      </c>
      <c r="F326" s="5">
        <v>13672.3</v>
      </c>
      <c r="G326" s="5">
        <v>11114</v>
      </c>
      <c r="H326" s="14">
        <f t="shared" si="35"/>
        <v>0.81288444519210379</v>
      </c>
      <c r="I326" s="15">
        <f t="shared" si="30"/>
        <v>-2558.2999999999993</v>
      </c>
      <c r="J326" s="16">
        <f t="shared" si="31"/>
        <v>1.585103393981057</v>
      </c>
    </row>
    <row r="327" spans="1:10" ht="33" outlineLevel="6">
      <c r="A327" s="3" t="s">
        <v>71</v>
      </c>
      <c r="B327" s="4" t="s">
        <v>125</v>
      </c>
      <c r="C327" s="4" t="s">
        <v>141</v>
      </c>
      <c r="D327" s="4" t="s">
        <v>139</v>
      </c>
      <c r="E327" s="4" t="s">
        <v>72</v>
      </c>
      <c r="F327" s="5">
        <v>13672.3</v>
      </c>
      <c r="G327" s="5">
        <v>11114</v>
      </c>
      <c r="H327" s="14">
        <f t="shared" si="35"/>
        <v>0.81288444519210379</v>
      </c>
      <c r="I327" s="15">
        <f t="shared" ref="I327:I383" si="39">G327-F327</f>
        <v>-2558.2999999999993</v>
      </c>
      <c r="J327" s="16">
        <f t="shared" ref="J327:J383" si="40">G327/701153*100</f>
        <v>1.585103393981057</v>
      </c>
    </row>
    <row r="328" spans="1:10" outlineLevel="7">
      <c r="A328" s="3" t="s">
        <v>122</v>
      </c>
      <c r="B328" s="4" t="s">
        <v>125</v>
      </c>
      <c r="C328" s="4" t="s">
        <v>141</v>
      </c>
      <c r="D328" s="4" t="s">
        <v>139</v>
      </c>
      <c r="E328" s="4" t="s">
        <v>123</v>
      </c>
      <c r="F328" s="5">
        <v>13672.3</v>
      </c>
      <c r="G328" s="5">
        <v>11114</v>
      </c>
      <c r="H328" s="14">
        <f t="shared" si="35"/>
        <v>0.81288444519210379</v>
      </c>
      <c r="I328" s="15">
        <f t="shared" si="39"/>
        <v>-2558.2999999999993</v>
      </c>
      <c r="J328" s="16">
        <f t="shared" si="40"/>
        <v>1.585103393981057</v>
      </c>
    </row>
    <row r="329" spans="1:10" outlineLevel="5">
      <c r="A329" s="3" t="s">
        <v>162</v>
      </c>
      <c r="B329" s="4" t="s">
        <v>125</v>
      </c>
      <c r="C329" s="4" t="s">
        <v>141</v>
      </c>
      <c r="D329" s="4" t="s">
        <v>163</v>
      </c>
      <c r="E329" s="4" t="s">
        <v>6</v>
      </c>
      <c r="F329" s="5">
        <v>2009</v>
      </c>
      <c r="G329" s="5">
        <v>1409.4</v>
      </c>
      <c r="H329" s="14">
        <f t="shared" si="35"/>
        <v>0.70154305624688906</v>
      </c>
      <c r="I329" s="15">
        <f t="shared" si="39"/>
        <v>-599.59999999999991</v>
      </c>
      <c r="J329" s="16">
        <f t="shared" si="40"/>
        <v>0.20101176205478694</v>
      </c>
    </row>
    <row r="330" spans="1:10" ht="33" outlineLevel="6">
      <c r="A330" s="3" t="s">
        <v>71</v>
      </c>
      <c r="B330" s="4" t="s">
        <v>125</v>
      </c>
      <c r="C330" s="4" t="s">
        <v>141</v>
      </c>
      <c r="D330" s="4" t="s">
        <v>163</v>
      </c>
      <c r="E330" s="4" t="s">
        <v>72</v>
      </c>
      <c r="F330" s="5">
        <v>2009</v>
      </c>
      <c r="G330" s="5">
        <v>1409.4</v>
      </c>
      <c r="H330" s="14">
        <f t="shared" si="35"/>
        <v>0.70154305624688906</v>
      </c>
      <c r="I330" s="15">
        <f t="shared" si="39"/>
        <v>-599.59999999999991</v>
      </c>
      <c r="J330" s="16">
        <f t="shared" si="40"/>
        <v>0.20101176205478694</v>
      </c>
    </row>
    <row r="331" spans="1:10" outlineLevel="7">
      <c r="A331" s="3" t="s">
        <v>122</v>
      </c>
      <c r="B331" s="4" t="s">
        <v>125</v>
      </c>
      <c r="C331" s="4" t="s">
        <v>141</v>
      </c>
      <c r="D331" s="4" t="s">
        <v>163</v>
      </c>
      <c r="E331" s="4" t="s">
        <v>123</v>
      </c>
      <c r="F331" s="5">
        <v>2009</v>
      </c>
      <c r="G331" s="5">
        <v>1409.4</v>
      </c>
      <c r="H331" s="14">
        <f t="shared" si="35"/>
        <v>0.70154305624688906</v>
      </c>
      <c r="I331" s="15">
        <f t="shared" si="39"/>
        <v>-599.59999999999991</v>
      </c>
      <c r="J331" s="16">
        <f t="shared" si="40"/>
        <v>0.20101176205478694</v>
      </c>
    </row>
    <row r="332" spans="1:10" outlineLevel="7">
      <c r="A332" s="3" t="s">
        <v>282</v>
      </c>
      <c r="B332" s="4" t="s">
        <v>125</v>
      </c>
      <c r="C332" s="4" t="s">
        <v>141</v>
      </c>
      <c r="D332" s="4">
        <v>8660122860</v>
      </c>
      <c r="E332" s="4" t="s">
        <v>6</v>
      </c>
      <c r="F332" s="5">
        <v>3082.6</v>
      </c>
      <c r="G332" s="5">
        <v>3082.6</v>
      </c>
      <c r="H332" s="14">
        <f t="shared" si="35"/>
        <v>1</v>
      </c>
      <c r="I332" s="15">
        <f t="shared" si="39"/>
        <v>0</v>
      </c>
      <c r="J332" s="16">
        <f t="shared" si="40"/>
        <v>0.43964726671639426</v>
      </c>
    </row>
    <row r="333" spans="1:10" ht="33" outlineLevel="7">
      <c r="A333" s="3" t="s">
        <v>280</v>
      </c>
      <c r="B333" s="4" t="s">
        <v>125</v>
      </c>
      <c r="C333" s="4" t="s">
        <v>141</v>
      </c>
      <c r="D333" s="4">
        <v>8660122860</v>
      </c>
      <c r="E333" s="4">
        <v>600</v>
      </c>
      <c r="F333" s="5">
        <v>3082.6</v>
      </c>
      <c r="G333" s="5">
        <v>3082.6</v>
      </c>
      <c r="H333" s="14">
        <f t="shared" si="35"/>
        <v>1</v>
      </c>
      <c r="I333" s="15">
        <f t="shared" si="39"/>
        <v>0</v>
      </c>
      <c r="J333" s="16">
        <f t="shared" si="40"/>
        <v>0.43964726671639426</v>
      </c>
    </row>
    <row r="334" spans="1:10" outlineLevel="7">
      <c r="A334" s="3" t="s">
        <v>283</v>
      </c>
      <c r="B334" s="4" t="s">
        <v>125</v>
      </c>
      <c r="C334" s="4" t="s">
        <v>141</v>
      </c>
      <c r="D334" s="4">
        <v>8660122860</v>
      </c>
      <c r="E334" s="4">
        <v>610</v>
      </c>
      <c r="F334" s="5">
        <v>3082.6</v>
      </c>
      <c r="G334" s="5">
        <v>3082.6</v>
      </c>
      <c r="H334" s="14">
        <f t="shared" si="35"/>
        <v>1</v>
      </c>
      <c r="I334" s="15">
        <f t="shared" si="39"/>
        <v>0</v>
      </c>
      <c r="J334" s="16">
        <f t="shared" si="40"/>
        <v>0.43964726671639426</v>
      </c>
    </row>
    <row r="335" spans="1:10" ht="49.5" outlineLevel="7">
      <c r="A335" s="3" t="s">
        <v>404</v>
      </c>
      <c r="B335" s="4" t="s">
        <v>125</v>
      </c>
      <c r="C335" s="4" t="s">
        <v>141</v>
      </c>
      <c r="D335" s="4">
        <v>8660153030</v>
      </c>
      <c r="E335" s="4" t="s">
        <v>6</v>
      </c>
      <c r="F335" s="5">
        <v>6542</v>
      </c>
      <c r="G335" s="5">
        <v>6212</v>
      </c>
      <c r="H335" s="14">
        <f t="shared" si="35"/>
        <v>0.94955671048608992</v>
      </c>
      <c r="I335" s="15">
        <f t="shared" si="39"/>
        <v>-330</v>
      </c>
      <c r="J335" s="16">
        <f t="shared" si="40"/>
        <v>0.88596925350101896</v>
      </c>
    </row>
    <row r="336" spans="1:10" ht="33" outlineLevel="7">
      <c r="A336" s="3" t="s">
        <v>280</v>
      </c>
      <c r="B336" s="4" t="s">
        <v>125</v>
      </c>
      <c r="C336" s="4" t="s">
        <v>141</v>
      </c>
      <c r="D336" s="4">
        <v>8660153030</v>
      </c>
      <c r="E336" s="4">
        <v>600</v>
      </c>
      <c r="F336" s="5">
        <v>6542</v>
      </c>
      <c r="G336" s="5">
        <v>6212</v>
      </c>
      <c r="H336" s="14">
        <f t="shared" si="35"/>
        <v>0.94955671048608992</v>
      </c>
      <c r="I336" s="15">
        <f t="shared" si="39"/>
        <v>-330</v>
      </c>
      <c r="J336" s="16">
        <f t="shared" si="40"/>
        <v>0.88596925350101896</v>
      </c>
    </row>
    <row r="337" spans="1:10" outlineLevel="7">
      <c r="A337" s="3" t="s">
        <v>283</v>
      </c>
      <c r="B337" s="4" t="s">
        <v>125</v>
      </c>
      <c r="C337" s="4" t="s">
        <v>141</v>
      </c>
      <c r="D337" s="4">
        <v>8660153030</v>
      </c>
      <c r="E337" s="4">
        <v>610</v>
      </c>
      <c r="F337" s="5">
        <v>6542</v>
      </c>
      <c r="G337" s="5">
        <v>6212</v>
      </c>
      <c r="H337" s="14">
        <f t="shared" si="35"/>
        <v>0.94955671048608992</v>
      </c>
      <c r="I337" s="15">
        <f t="shared" si="39"/>
        <v>-330</v>
      </c>
      <c r="J337" s="16">
        <f t="shared" si="40"/>
        <v>0.88596925350101896</v>
      </c>
    </row>
    <row r="338" spans="1:10" outlineLevel="7">
      <c r="A338" s="3" t="s">
        <v>405</v>
      </c>
      <c r="B338" s="4" t="s">
        <v>125</v>
      </c>
      <c r="C338" s="4" t="s">
        <v>141</v>
      </c>
      <c r="D338" s="4" t="s">
        <v>406</v>
      </c>
      <c r="E338" s="4" t="s">
        <v>6</v>
      </c>
      <c r="F338" s="5">
        <v>37643.699999999997</v>
      </c>
      <c r="G338" s="5">
        <v>22425.8</v>
      </c>
      <c r="H338" s="14">
        <f t="shared" si="35"/>
        <v>0.59573846354104409</v>
      </c>
      <c r="I338" s="15">
        <f t="shared" si="39"/>
        <v>-15217.899999999998</v>
      </c>
      <c r="J338" s="16">
        <f t="shared" si="40"/>
        <v>3.1984174638060447</v>
      </c>
    </row>
    <row r="339" spans="1:10" ht="33" outlineLevel="7">
      <c r="A339" s="3" t="s">
        <v>280</v>
      </c>
      <c r="B339" s="4" t="s">
        <v>125</v>
      </c>
      <c r="C339" s="4" t="s">
        <v>141</v>
      </c>
      <c r="D339" s="4" t="s">
        <v>406</v>
      </c>
      <c r="E339" s="4">
        <v>600</v>
      </c>
      <c r="F339" s="5">
        <v>37643.699999999997</v>
      </c>
      <c r="G339" s="5">
        <v>22425.8</v>
      </c>
      <c r="H339" s="14">
        <f t="shared" ref="H339:H341" si="41">G339/F339</f>
        <v>0.59573846354104409</v>
      </c>
      <c r="I339" s="15">
        <f t="shared" ref="I339:I341" si="42">G339-F339</f>
        <v>-15217.899999999998</v>
      </c>
      <c r="J339" s="16">
        <f t="shared" ref="J339:J341" si="43">G339/701153*100</f>
        <v>3.1984174638060447</v>
      </c>
    </row>
    <row r="340" spans="1:10" outlineLevel="7">
      <c r="A340" s="3" t="s">
        <v>283</v>
      </c>
      <c r="B340" s="4" t="s">
        <v>125</v>
      </c>
      <c r="C340" s="4" t="s">
        <v>141</v>
      </c>
      <c r="D340" s="4" t="s">
        <v>406</v>
      </c>
      <c r="E340" s="4">
        <v>610</v>
      </c>
      <c r="F340" s="5">
        <v>37643.699999999997</v>
      </c>
      <c r="G340" s="5">
        <v>22425.8</v>
      </c>
      <c r="H340" s="14">
        <f t="shared" si="41"/>
        <v>0.59573846354104409</v>
      </c>
      <c r="I340" s="15">
        <f t="shared" si="42"/>
        <v>-15217.899999999998</v>
      </c>
      <c r="J340" s="16">
        <f t="shared" si="43"/>
        <v>3.1984174638060447</v>
      </c>
    </row>
    <row r="341" spans="1:10" ht="33" outlineLevel="7">
      <c r="A341" s="3" t="s">
        <v>407</v>
      </c>
      <c r="B341" s="4" t="s">
        <v>125</v>
      </c>
      <c r="C341" s="4" t="s">
        <v>141</v>
      </c>
      <c r="D341" s="4" t="s">
        <v>408</v>
      </c>
      <c r="E341" s="4" t="s">
        <v>6</v>
      </c>
      <c r="F341" s="5">
        <v>4984.8</v>
      </c>
      <c r="G341" s="5">
        <v>3725.5</v>
      </c>
      <c r="H341" s="14">
        <f t="shared" si="41"/>
        <v>0.74737201091317607</v>
      </c>
      <c r="I341" s="15">
        <f t="shared" si="42"/>
        <v>-1259.3000000000002</v>
      </c>
      <c r="J341" s="16">
        <f t="shared" si="43"/>
        <v>0.5313390943203552</v>
      </c>
    </row>
    <row r="342" spans="1:10" ht="33" outlineLevel="7">
      <c r="A342" s="3" t="s">
        <v>280</v>
      </c>
      <c r="B342" s="4" t="s">
        <v>125</v>
      </c>
      <c r="C342" s="4" t="s">
        <v>141</v>
      </c>
      <c r="D342" s="4" t="s">
        <v>408</v>
      </c>
      <c r="E342" s="4">
        <v>600</v>
      </c>
      <c r="F342" s="5">
        <v>4984.8</v>
      </c>
      <c r="G342" s="5">
        <v>3725.5</v>
      </c>
      <c r="H342" s="14">
        <f t="shared" ref="H342:H343" si="44">G342/F342</f>
        <v>0.74737201091317607</v>
      </c>
      <c r="I342" s="15">
        <f t="shared" ref="I342:I343" si="45">G342-F342</f>
        <v>-1259.3000000000002</v>
      </c>
      <c r="J342" s="16">
        <f t="shared" ref="J342:J343" si="46">G342/701153*100</f>
        <v>0.5313390943203552</v>
      </c>
    </row>
    <row r="343" spans="1:10" outlineLevel="7">
      <c r="A343" s="3" t="s">
        <v>283</v>
      </c>
      <c r="B343" s="4" t="s">
        <v>125</v>
      </c>
      <c r="C343" s="4" t="s">
        <v>141</v>
      </c>
      <c r="D343" s="4" t="s">
        <v>408</v>
      </c>
      <c r="E343" s="4">
        <v>610</v>
      </c>
      <c r="F343" s="5">
        <v>4984.8</v>
      </c>
      <c r="G343" s="5">
        <v>3725.5</v>
      </c>
      <c r="H343" s="14">
        <f t="shared" si="44"/>
        <v>0.74737201091317607</v>
      </c>
      <c r="I343" s="15">
        <f t="shared" si="45"/>
        <v>-1259.3000000000002</v>
      </c>
      <c r="J343" s="16">
        <f t="shared" si="46"/>
        <v>0.5313390943203552</v>
      </c>
    </row>
    <row r="344" spans="1:10" outlineLevel="5">
      <c r="A344" s="3" t="s">
        <v>164</v>
      </c>
      <c r="B344" s="4" t="s">
        <v>125</v>
      </c>
      <c r="C344" s="4" t="s">
        <v>141</v>
      </c>
      <c r="D344" s="4" t="s">
        <v>291</v>
      </c>
      <c r="E344" s="4" t="s">
        <v>6</v>
      </c>
      <c r="F344" s="5">
        <v>965.9</v>
      </c>
      <c r="G344" s="5">
        <v>965.2</v>
      </c>
      <c r="H344" s="14">
        <f t="shared" si="35"/>
        <v>0.99927528729682169</v>
      </c>
      <c r="I344" s="15">
        <f t="shared" si="39"/>
        <v>-0.69999999999993179</v>
      </c>
      <c r="J344" s="16">
        <f t="shared" si="40"/>
        <v>0.13765897029606947</v>
      </c>
    </row>
    <row r="345" spans="1:10" ht="33" outlineLevel="6">
      <c r="A345" s="3" t="s">
        <v>71</v>
      </c>
      <c r="B345" s="4" t="s">
        <v>125</v>
      </c>
      <c r="C345" s="4" t="s">
        <v>141</v>
      </c>
      <c r="D345" s="4" t="s">
        <v>409</v>
      </c>
      <c r="E345" s="4" t="s">
        <v>72</v>
      </c>
      <c r="F345" s="5">
        <v>965.9</v>
      </c>
      <c r="G345" s="5">
        <v>965.2</v>
      </c>
      <c r="H345" s="14">
        <f t="shared" si="35"/>
        <v>0.99927528729682169</v>
      </c>
      <c r="I345" s="15">
        <f t="shared" si="39"/>
        <v>-0.69999999999993179</v>
      </c>
      <c r="J345" s="16">
        <f t="shared" si="40"/>
        <v>0.13765897029606947</v>
      </c>
    </row>
    <row r="346" spans="1:10" outlineLevel="7">
      <c r="A346" s="3" t="s">
        <v>122</v>
      </c>
      <c r="B346" s="4" t="s">
        <v>125</v>
      </c>
      <c r="C346" s="4" t="s">
        <v>141</v>
      </c>
      <c r="D346" s="4" t="s">
        <v>410</v>
      </c>
      <c r="E346" s="4" t="s">
        <v>123</v>
      </c>
      <c r="F346" s="5">
        <v>965.9</v>
      </c>
      <c r="G346" s="5">
        <v>965.2</v>
      </c>
      <c r="H346" s="14">
        <f t="shared" si="35"/>
        <v>0.99927528729682169</v>
      </c>
      <c r="I346" s="15">
        <f t="shared" si="39"/>
        <v>-0.69999999999993179</v>
      </c>
      <c r="J346" s="16">
        <f t="shared" si="40"/>
        <v>0.13765897029606947</v>
      </c>
    </row>
    <row r="347" spans="1:10" outlineLevel="5">
      <c r="A347" s="3" t="s">
        <v>165</v>
      </c>
      <c r="B347" s="4" t="s">
        <v>125</v>
      </c>
      <c r="C347" s="4" t="s">
        <v>141</v>
      </c>
      <c r="D347" s="4" t="s">
        <v>167</v>
      </c>
      <c r="E347" s="4" t="s">
        <v>6</v>
      </c>
      <c r="F347" s="5">
        <v>5098.3999999999996</v>
      </c>
      <c r="G347" s="5">
        <v>2682.9</v>
      </c>
      <c r="H347" s="14">
        <f t="shared" si="35"/>
        <v>0.52622391338459129</v>
      </c>
      <c r="I347" s="15">
        <f t="shared" si="39"/>
        <v>-2415.4999999999995</v>
      </c>
      <c r="J347" s="16">
        <f t="shared" si="40"/>
        <v>0.38264116391144304</v>
      </c>
    </row>
    <row r="348" spans="1:10" ht="33" outlineLevel="6">
      <c r="A348" s="3" t="s">
        <v>71</v>
      </c>
      <c r="B348" s="4" t="s">
        <v>125</v>
      </c>
      <c r="C348" s="4" t="s">
        <v>141</v>
      </c>
      <c r="D348" s="4" t="s">
        <v>166</v>
      </c>
      <c r="E348" s="4" t="s">
        <v>72</v>
      </c>
      <c r="F348" s="5">
        <v>5098.3999999999996</v>
      </c>
      <c r="G348" s="5">
        <v>2682.9</v>
      </c>
      <c r="H348" s="14">
        <f t="shared" si="35"/>
        <v>0.52622391338459129</v>
      </c>
      <c r="I348" s="15">
        <f t="shared" si="39"/>
        <v>-2415.4999999999995</v>
      </c>
      <c r="J348" s="16">
        <f t="shared" si="40"/>
        <v>0.38264116391144304</v>
      </c>
    </row>
    <row r="349" spans="1:10" outlineLevel="7">
      <c r="A349" s="3" t="s">
        <v>122</v>
      </c>
      <c r="B349" s="4" t="s">
        <v>125</v>
      </c>
      <c r="C349" s="4" t="s">
        <v>141</v>
      </c>
      <c r="D349" s="4" t="s">
        <v>166</v>
      </c>
      <c r="E349" s="4" t="s">
        <v>123</v>
      </c>
      <c r="F349" s="5">
        <v>5098.3999999999996</v>
      </c>
      <c r="G349" s="5">
        <v>2682.9</v>
      </c>
      <c r="H349" s="14">
        <f t="shared" si="35"/>
        <v>0.52622391338459129</v>
      </c>
      <c r="I349" s="15">
        <f t="shared" si="39"/>
        <v>-2415.4999999999995</v>
      </c>
      <c r="J349" s="16">
        <f t="shared" si="40"/>
        <v>0.38264116391144304</v>
      </c>
    </row>
    <row r="350" spans="1:10" outlineLevel="7">
      <c r="A350" s="3" t="s">
        <v>290</v>
      </c>
      <c r="B350" s="4" t="s">
        <v>125</v>
      </c>
      <c r="C350" s="4" t="s">
        <v>141</v>
      </c>
      <c r="D350" s="4" t="s">
        <v>411</v>
      </c>
      <c r="E350" s="4" t="s">
        <v>6</v>
      </c>
      <c r="F350" s="5">
        <v>2603.5</v>
      </c>
      <c r="G350" s="5">
        <v>2603.5</v>
      </c>
      <c r="H350" s="14">
        <f t="shared" si="35"/>
        <v>1</v>
      </c>
      <c r="I350" s="15">
        <f t="shared" si="39"/>
        <v>0</v>
      </c>
      <c r="J350" s="16">
        <f t="shared" si="40"/>
        <v>0.37131695935124004</v>
      </c>
    </row>
    <row r="351" spans="1:10" ht="33" outlineLevel="7">
      <c r="A351" s="3" t="s">
        <v>280</v>
      </c>
      <c r="B351" s="4" t="s">
        <v>125</v>
      </c>
      <c r="C351" s="4" t="s">
        <v>141</v>
      </c>
      <c r="D351" s="4" t="s">
        <v>412</v>
      </c>
      <c r="E351" s="4">
        <v>600</v>
      </c>
      <c r="F351" s="5">
        <v>2603.5</v>
      </c>
      <c r="G351" s="5">
        <v>2603.5</v>
      </c>
      <c r="H351" s="14">
        <f t="shared" si="35"/>
        <v>1</v>
      </c>
      <c r="I351" s="15">
        <f t="shared" si="39"/>
        <v>0</v>
      </c>
      <c r="J351" s="16">
        <f t="shared" si="40"/>
        <v>0.37131695935124004</v>
      </c>
    </row>
    <row r="352" spans="1:10" outlineLevel="7">
      <c r="A352" s="3" t="s">
        <v>283</v>
      </c>
      <c r="B352" s="4" t="s">
        <v>125</v>
      </c>
      <c r="C352" s="4" t="s">
        <v>141</v>
      </c>
      <c r="D352" s="4" t="s">
        <v>413</v>
      </c>
      <c r="E352" s="4">
        <v>610</v>
      </c>
      <c r="F352" s="5">
        <v>2603.5</v>
      </c>
      <c r="G352" s="5">
        <v>2603.5</v>
      </c>
      <c r="H352" s="14">
        <f t="shared" si="35"/>
        <v>1</v>
      </c>
      <c r="I352" s="15">
        <f t="shared" si="39"/>
        <v>0</v>
      </c>
      <c r="J352" s="16">
        <f t="shared" si="40"/>
        <v>0.37131695935124004</v>
      </c>
    </row>
    <row r="353" spans="1:10" outlineLevel="7">
      <c r="A353" s="3" t="s">
        <v>290</v>
      </c>
      <c r="B353" s="4" t="s">
        <v>125</v>
      </c>
      <c r="C353" s="4" t="s">
        <v>141</v>
      </c>
      <c r="D353" s="4" t="s">
        <v>414</v>
      </c>
      <c r="E353" s="4" t="s">
        <v>6</v>
      </c>
      <c r="F353" s="5">
        <v>804.7</v>
      </c>
      <c r="G353" s="5">
        <v>804.6</v>
      </c>
      <c r="H353" s="14">
        <f t="shared" ref="H353:H355" si="47">G353/F353</f>
        <v>0.99987573008574626</v>
      </c>
      <c r="I353" s="15">
        <f t="shared" ref="I353:I355" si="48">G353-F353</f>
        <v>-0.10000000000002274</v>
      </c>
      <c r="J353" s="16">
        <f t="shared" ref="J353:J355" si="49">G353/701153*100</f>
        <v>0.11475384117303926</v>
      </c>
    </row>
    <row r="354" spans="1:10" ht="33" outlineLevel="7">
      <c r="A354" s="3" t="s">
        <v>280</v>
      </c>
      <c r="B354" s="4" t="s">
        <v>125</v>
      </c>
      <c r="C354" s="4" t="s">
        <v>141</v>
      </c>
      <c r="D354" s="4" t="s">
        <v>415</v>
      </c>
      <c r="E354" s="4">
        <v>600</v>
      </c>
      <c r="F354" s="5">
        <v>804.7</v>
      </c>
      <c r="G354" s="5">
        <v>804.6</v>
      </c>
      <c r="H354" s="14">
        <f t="shared" si="47"/>
        <v>0.99987573008574626</v>
      </c>
      <c r="I354" s="15">
        <f t="shared" si="48"/>
        <v>-0.10000000000002274</v>
      </c>
      <c r="J354" s="16">
        <f t="shared" si="49"/>
        <v>0.11475384117303926</v>
      </c>
    </row>
    <row r="355" spans="1:10" outlineLevel="7">
      <c r="A355" s="3" t="s">
        <v>283</v>
      </c>
      <c r="B355" s="4" t="s">
        <v>125</v>
      </c>
      <c r="C355" s="4" t="s">
        <v>141</v>
      </c>
      <c r="D355" s="4" t="s">
        <v>416</v>
      </c>
      <c r="E355" s="4">
        <v>610</v>
      </c>
      <c r="F355" s="5">
        <v>804.7</v>
      </c>
      <c r="G355" s="5">
        <v>804.6</v>
      </c>
      <c r="H355" s="14">
        <f t="shared" si="47"/>
        <v>0.99987573008574626</v>
      </c>
      <c r="I355" s="15">
        <f t="shared" si="48"/>
        <v>-0.10000000000002274</v>
      </c>
      <c r="J355" s="16">
        <f t="shared" si="49"/>
        <v>0.11475384117303926</v>
      </c>
    </row>
    <row r="356" spans="1:10" outlineLevel="2">
      <c r="A356" s="3" t="s">
        <v>168</v>
      </c>
      <c r="B356" s="4" t="s">
        <v>125</v>
      </c>
      <c r="C356" s="4" t="s">
        <v>169</v>
      </c>
      <c r="D356" s="4" t="s">
        <v>5</v>
      </c>
      <c r="E356" s="4" t="s">
        <v>6</v>
      </c>
      <c r="F356" s="5">
        <v>9107.2000000000007</v>
      </c>
      <c r="G356" s="5">
        <v>6612.7</v>
      </c>
      <c r="H356" s="14">
        <f t="shared" si="35"/>
        <v>0.72609583626141949</v>
      </c>
      <c r="I356" s="15">
        <f t="shared" si="39"/>
        <v>-2494.5000000000009</v>
      </c>
      <c r="J356" s="16">
        <f t="shared" si="40"/>
        <v>0.9431179785296504</v>
      </c>
    </row>
    <row r="357" spans="1:10" ht="33" outlineLevel="3">
      <c r="A357" s="3" t="s">
        <v>128</v>
      </c>
      <c r="B357" s="4" t="s">
        <v>125</v>
      </c>
      <c r="C357" s="4" t="s">
        <v>169</v>
      </c>
      <c r="D357" s="4" t="s">
        <v>129</v>
      </c>
      <c r="E357" s="4" t="s">
        <v>6</v>
      </c>
      <c r="F357" s="5">
        <v>9107.2000000000007</v>
      </c>
      <c r="G357" s="5">
        <v>6612.7</v>
      </c>
      <c r="H357" s="14">
        <f t="shared" si="35"/>
        <v>0.72609583626141949</v>
      </c>
      <c r="I357" s="15">
        <f t="shared" si="39"/>
        <v>-2494.5000000000009</v>
      </c>
      <c r="J357" s="16">
        <f t="shared" si="40"/>
        <v>0.9431179785296504</v>
      </c>
    </row>
    <row r="358" spans="1:10" ht="33" outlineLevel="4">
      <c r="A358" s="3" t="s">
        <v>170</v>
      </c>
      <c r="B358" s="4" t="s">
        <v>125</v>
      </c>
      <c r="C358" s="4" t="s">
        <v>169</v>
      </c>
      <c r="D358" s="4" t="s">
        <v>171</v>
      </c>
      <c r="E358" s="4" t="s">
        <v>6</v>
      </c>
      <c r="F358" s="5">
        <v>9047.2000000000007</v>
      </c>
      <c r="G358" s="5">
        <v>6612.7</v>
      </c>
      <c r="H358" s="14">
        <f t="shared" si="35"/>
        <v>0.73091122115129536</v>
      </c>
      <c r="I358" s="15">
        <f t="shared" si="39"/>
        <v>-2434.5000000000009</v>
      </c>
      <c r="J358" s="16">
        <f t="shared" si="40"/>
        <v>0.9431179785296504</v>
      </c>
    </row>
    <row r="359" spans="1:10" ht="33" outlineLevel="5">
      <c r="A359" s="3" t="s">
        <v>172</v>
      </c>
      <c r="B359" s="4" t="s">
        <v>125</v>
      </c>
      <c r="C359" s="4" t="s">
        <v>169</v>
      </c>
      <c r="D359" s="4" t="s">
        <v>173</v>
      </c>
      <c r="E359" s="4" t="s">
        <v>6</v>
      </c>
      <c r="F359" s="5">
        <v>8626.7000000000007</v>
      </c>
      <c r="G359" s="5">
        <v>6192.2</v>
      </c>
      <c r="H359" s="14">
        <f t="shared" si="35"/>
        <v>0.71779475349786126</v>
      </c>
      <c r="I359" s="15">
        <f t="shared" si="39"/>
        <v>-2434.5000000000009</v>
      </c>
      <c r="J359" s="16">
        <f t="shared" si="40"/>
        <v>0.88314533347215229</v>
      </c>
    </row>
    <row r="360" spans="1:10" ht="33" outlineLevel="6">
      <c r="A360" s="3" t="s">
        <v>71</v>
      </c>
      <c r="B360" s="4" t="s">
        <v>125</v>
      </c>
      <c r="C360" s="4" t="s">
        <v>169</v>
      </c>
      <c r="D360" s="4" t="s">
        <v>173</v>
      </c>
      <c r="E360" s="4" t="s">
        <v>72</v>
      </c>
      <c r="F360" s="5">
        <v>8626.7000000000007</v>
      </c>
      <c r="G360" s="5">
        <v>6192.2</v>
      </c>
      <c r="H360" s="14">
        <f t="shared" si="35"/>
        <v>0.71779475349786126</v>
      </c>
      <c r="I360" s="15">
        <f t="shared" si="39"/>
        <v>-2434.5000000000009</v>
      </c>
      <c r="J360" s="16">
        <f t="shared" si="40"/>
        <v>0.88314533347215229</v>
      </c>
    </row>
    <row r="361" spans="1:10" outlineLevel="7">
      <c r="A361" s="3" t="s">
        <v>122</v>
      </c>
      <c r="B361" s="4" t="s">
        <v>125</v>
      </c>
      <c r="C361" s="4" t="s">
        <v>169</v>
      </c>
      <c r="D361" s="4" t="s">
        <v>173</v>
      </c>
      <c r="E361" s="4" t="s">
        <v>123</v>
      </c>
      <c r="F361" s="5">
        <v>8626.7000000000007</v>
      </c>
      <c r="G361" s="5">
        <v>6192.2</v>
      </c>
      <c r="H361" s="14">
        <f t="shared" si="35"/>
        <v>0.71779475349786126</v>
      </c>
      <c r="I361" s="15">
        <f t="shared" si="39"/>
        <v>-2434.5000000000009</v>
      </c>
      <c r="J361" s="16">
        <f t="shared" si="40"/>
        <v>0.88314533347215229</v>
      </c>
    </row>
    <row r="362" spans="1:10" outlineLevel="7">
      <c r="A362" s="3" t="s">
        <v>306</v>
      </c>
      <c r="B362" s="4" t="s">
        <v>125</v>
      </c>
      <c r="C362" s="4" t="s">
        <v>169</v>
      </c>
      <c r="D362" s="4" t="s">
        <v>417</v>
      </c>
      <c r="E362" s="4" t="s">
        <v>6</v>
      </c>
      <c r="F362" s="5">
        <v>420.5</v>
      </c>
      <c r="G362" s="5">
        <v>420.5</v>
      </c>
      <c r="H362" s="14">
        <f t="shared" si="35"/>
        <v>1</v>
      </c>
      <c r="I362" s="15">
        <f t="shared" si="39"/>
        <v>0</v>
      </c>
      <c r="J362" s="16">
        <f t="shared" si="40"/>
        <v>5.997264505749815E-2</v>
      </c>
    </row>
    <row r="363" spans="1:10" ht="33" outlineLevel="7">
      <c r="A363" s="3" t="s">
        <v>280</v>
      </c>
      <c r="B363" s="4" t="s">
        <v>125</v>
      </c>
      <c r="C363" s="4" t="s">
        <v>169</v>
      </c>
      <c r="D363" s="4" t="s">
        <v>418</v>
      </c>
      <c r="E363" s="4" t="s">
        <v>72</v>
      </c>
      <c r="F363" s="5">
        <v>420.5</v>
      </c>
      <c r="G363" s="5">
        <v>420.5</v>
      </c>
      <c r="H363" s="14">
        <f t="shared" ref="H363:H364" si="50">G363/F363</f>
        <v>1</v>
      </c>
      <c r="I363" s="15">
        <f t="shared" ref="I363:I364" si="51">G363-F363</f>
        <v>0</v>
      </c>
      <c r="J363" s="16">
        <f t="shared" ref="J363:J364" si="52">G363/701153*100</f>
        <v>5.997264505749815E-2</v>
      </c>
    </row>
    <row r="364" spans="1:10" outlineLevel="7">
      <c r="A364" s="3" t="s">
        <v>283</v>
      </c>
      <c r="B364" s="4" t="s">
        <v>125</v>
      </c>
      <c r="C364" s="4" t="s">
        <v>169</v>
      </c>
      <c r="D364" s="4" t="s">
        <v>419</v>
      </c>
      <c r="E364" s="4" t="s">
        <v>123</v>
      </c>
      <c r="F364" s="5">
        <v>420.5</v>
      </c>
      <c r="G364" s="5">
        <v>420.5</v>
      </c>
      <c r="H364" s="14">
        <f t="shared" si="50"/>
        <v>1</v>
      </c>
      <c r="I364" s="15">
        <f t="shared" si="51"/>
        <v>0</v>
      </c>
      <c r="J364" s="16">
        <f t="shared" si="52"/>
        <v>5.997264505749815E-2</v>
      </c>
    </row>
    <row r="365" spans="1:10" outlineLevel="7">
      <c r="A365" s="3" t="s">
        <v>292</v>
      </c>
      <c r="B365" s="4" t="s">
        <v>125</v>
      </c>
      <c r="C365" s="4" t="s">
        <v>169</v>
      </c>
      <c r="D365" s="4">
        <v>8660000000</v>
      </c>
      <c r="E365" s="4" t="s">
        <v>6</v>
      </c>
      <c r="F365" s="5">
        <v>60</v>
      </c>
      <c r="G365" s="5">
        <v>0</v>
      </c>
      <c r="H365" s="14">
        <f t="shared" si="35"/>
        <v>0</v>
      </c>
      <c r="I365" s="15">
        <f t="shared" si="39"/>
        <v>-60</v>
      </c>
      <c r="J365" s="16">
        <f t="shared" si="40"/>
        <v>0</v>
      </c>
    </row>
    <row r="366" spans="1:10" ht="33" outlineLevel="7">
      <c r="A366" s="3" t="s">
        <v>279</v>
      </c>
      <c r="B366" s="4" t="s">
        <v>125</v>
      </c>
      <c r="C366" s="4" t="s">
        <v>169</v>
      </c>
      <c r="D366" s="4">
        <v>8660122680</v>
      </c>
      <c r="E366" s="4" t="s">
        <v>6</v>
      </c>
      <c r="F366" s="5">
        <v>60</v>
      </c>
      <c r="G366" s="5">
        <v>0</v>
      </c>
      <c r="H366" s="14">
        <f t="shared" si="35"/>
        <v>0</v>
      </c>
      <c r="I366" s="15">
        <f t="shared" si="39"/>
        <v>-60</v>
      </c>
      <c r="J366" s="16">
        <f t="shared" si="40"/>
        <v>0</v>
      </c>
    </row>
    <row r="367" spans="1:10" ht="33" outlineLevel="7">
      <c r="A367" s="3" t="s">
        <v>280</v>
      </c>
      <c r="B367" s="4" t="s">
        <v>125</v>
      </c>
      <c r="C367" s="4" t="s">
        <v>169</v>
      </c>
      <c r="D367" s="4">
        <v>8660122680</v>
      </c>
      <c r="E367" s="4">
        <v>600</v>
      </c>
      <c r="F367" s="5">
        <v>60</v>
      </c>
      <c r="G367" s="5">
        <v>0</v>
      </c>
      <c r="H367" s="14">
        <f t="shared" si="35"/>
        <v>0</v>
      </c>
      <c r="I367" s="15">
        <f t="shared" si="39"/>
        <v>-60</v>
      </c>
      <c r="J367" s="16">
        <f t="shared" si="40"/>
        <v>0</v>
      </c>
    </row>
    <row r="368" spans="1:10" outlineLevel="7">
      <c r="A368" s="3" t="s">
        <v>283</v>
      </c>
      <c r="B368" s="4" t="s">
        <v>125</v>
      </c>
      <c r="C368" s="4" t="s">
        <v>169</v>
      </c>
      <c r="D368" s="4">
        <v>8660122680</v>
      </c>
      <c r="E368" s="4">
        <v>610</v>
      </c>
      <c r="F368" s="5">
        <v>60</v>
      </c>
      <c r="G368" s="5">
        <v>0</v>
      </c>
      <c r="H368" s="14">
        <f t="shared" si="35"/>
        <v>0</v>
      </c>
      <c r="I368" s="15">
        <f t="shared" si="39"/>
        <v>-60</v>
      </c>
      <c r="J368" s="16">
        <f t="shared" si="40"/>
        <v>0</v>
      </c>
    </row>
    <row r="369" spans="1:10" outlineLevel="2">
      <c r="A369" s="3" t="s">
        <v>101</v>
      </c>
      <c r="B369" s="4" t="s">
        <v>125</v>
      </c>
      <c r="C369" s="4" t="s">
        <v>102</v>
      </c>
      <c r="D369" s="4" t="s">
        <v>5</v>
      </c>
      <c r="E369" s="4" t="s">
        <v>6</v>
      </c>
      <c r="F369" s="5">
        <v>12</v>
      </c>
      <c r="G369" s="5">
        <v>12</v>
      </c>
      <c r="H369" s="14">
        <f t="shared" si="35"/>
        <v>1</v>
      </c>
      <c r="I369" s="15">
        <f t="shared" si="39"/>
        <v>0</v>
      </c>
      <c r="J369" s="16">
        <f t="shared" si="40"/>
        <v>1.7114666841616596E-3</v>
      </c>
    </row>
    <row r="370" spans="1:10" ht="49.5" outlineLevel="3">
      <c r="A370" s="3" t="s">
        <v>85</v>
      </c>
      <c r="B370" s="4" t="s">
        <v>125</v>
      </c>
      <c r="C370" s="4" t="s">
        <v>102</v>
      </c>
      <c r="D370" s="4" t="s">
        <v>86</v>
      </c>
      <c r="E370" s="4" t="s">
        <v>6</v>
      </c>
      <c r="F370" s="5">
        <v>12</v>
      </c>
      <c r="G370" s="5">
        <v>12</v>
      </c>
      <c r="H370" s="14">
        <f t="shared" si="35"/>
        <v>1</v>
      </c>
      <c r="I370" s="15">
        <f t="shared" si="39"/>
        <v>0</v>
      </c>
      <c r="J370" s="16">
        <f t="shared" si="40"/>
        <v>1.7114666841616596E-3</v>
      </c>
    </row>
    <row r="371" spans="1:10" ht="33" outlineLevel="4">
      <c r="A371" s="3" t="s">
        <v>420</v>
      </c>
      <c r="B371" s="4" t="s">
        <v>125</v>
      </c>
      <c r="C371" s="4" t="s">
        <v>102</v>
      </c>
      <c r="D371" s="4" t="s">
        <v>103</v>
      </c>
      <c r="E371" s="4" t="s">
        <v>6</v>
      </c>
      <c r="F371" s="5">
        <v>12</v>
      </c>
      <c r="G371" s="5">
        <v>12</v>
      </c>
      <c r="H371" s="14">
        <f t="shared" si="35"/>
        <v>1</v>
      </c>
      <c r="I371" s="15">
        <f t="shared" si="39"/>
        <v>0</v>
      </c>
      <c r="J371" s="16">
        <f t="shared" si="40"/>
        <v>1.7114666841616596E-3</v>
      </c>
    </row>
    <row r="372" spans="1:10" ht="33" outlineLevel="4">
      <c r="A372" s="3" t="s">
        <v>278</v>
      </c>
      <c r="B372" s="4" t="s">
        <v>125</v>
      </c>
      <c r="C372" s="4" t="s">
        <v>102</v>
      </c>
      <c r="D372" s="4" t="s">
        <v>174</v>
      </c>
      <c r="E372" s="4" t="s">
        <v>6</v>
      </c>
      <c r="F372" s="5">
        <v>12</v>
      </c>
      <c r="G372" s="5">
        <v>12</v>
      </c>
      <c r="H372" s="14">
        <f t="shared" si="35"/>
        <v>1</v>
      </c>
      <c r="I372" s="15">
        <f t="shared" si="39"/>
        <v>0</v>
      </c>
      <c r="J372" s="16">
        <f t="shared" si="40"/>
        <v>1.7114666841616596E-3</v>
      </c>
    </row>
    <row r="373" spans="1:10" ht="33" outlineLevel="4">
      <c r="A373" s="3" t="s">
        <v>276</v>
      </c>
      <c r="B373" s="4" t="s">
        <v>125</v>
      </c>
      <c r="C373" s="4" t="s">
        <v>102</v>
      </c>
      <c r="D373" s="4" t="s">
        <v>174</v>
      </c>
      <c r="E373" s="4">
        <v>200</v>
      </c>
      <c r="F373" s="5">
        <v>12</v>
      </c>
      <c r="G373" s="5">
        <v>12</v>
      </c>
      <c r="H373" s="14">
        <f t="shared" si="35"/>
        <v>1</v>
      </c>
      <c r="I373" s="15">
        <f t="shared" si="39"/>
        <v>0</v>
      </c>
      <c r="J373" s="16">
        <f t="shared" si="40"/>
        <v>1.7114666841616596E-3</v>
      </c>
    </row>
    <row r="374" spans="1:10" ht="33" outlineLevel="4">
      <c r="A374" s="3" t="s">
        <v>277</v>
      </c>
      <c r="B374" s="4" t="s">
        <v>125</v>
      </c>
      <c r="C374" s="4" t="s">
        <v>102</v>
      </c>
      <c r="D374" s="4" t="s">
        <v>174</v>
      </c>
      <c r="E374" s="4">
        <v>240</v>
      </c>
      <c r="F374" s="5">
        <v>12</v>
      </c>
      <c r="G374" s="5">
        <v>12</v>
      </c>
      <c r="H374" s="14">
        <f t="shared" si="35"/>
        <v>1</v>
      </c>
      <c r="I374" s="15">
        <f t="shared" si="39"/>
        <v>0</v>
      </c>
      <c r="J374" s="16">
        <f t="shared" si="40"/>
        <v>1.7114666841616596E-3</v>
      </c>
    </row>
    <row r="375" spans="1:10" outlineLevel="2">
      <c r="A375" s="3" t="s">
        <v>175</v>
      </c>
      <c r="B375" s="4" t="s">
        <v>125</v>
      </c>
      <c r="C375" s="4" t="s">
        <v>176</v>
      </c>
      <c r="D375" s="4" t="s">
        <v>5</v>
      </c>
      <c r="E375" s="4" t="s">
        <v>6</v>
      </c>
      <c r="F375" s="5">
        <v>19869.599999999999</v>
      </c>
      <c r="G375" s="5">
        <v>15924.6</v>
      </c>
      <c r="H375" s="14">
        <f t="shared" si="35"/>
        <v>0.80145548979345338</v>
      </c>
      <c r="I375" s="15">
        <f t="shared" si="39"/>
        <v>-3944.9999999999982</v>
      </c>
      <c r="J375" s="16">
        <f t="shared" si="40"/>
        <v>2.2712018632167301</v>
      </c>
    </row>
    <row r="376" spans="1:10" ht="33" outlineLevel="3">
      <c r="A376" s="3" t="s">
        <v>421</v>
      </c>
      <c r="B376" s="4" t="s">
        <v>125</v>
      </c>
      <c r="C376" s="4" t="s">
        <v>176</v>
      </c>
      <c r="D376" s="4" t="s">
        <v>111</v>
      </c>
      <c r="E376" s="4" t="s">
        <v>6</v>
      </c>
      <c r="F376" s="5">
        <v>28.8</v>
      </c>
      <c r="G376" s="5">
        <v>28.8</v>
      </c>
      <c r="H376" s="14">
        <f t="shared" si="35"/>
        <v>1</v>
      </c>
      <c r="I376" s="15">
        <f t="shared" si="39"/>
        <v>0</v>
      </c>
      <c r="J376" s="16">
        <f t="shared" si="40"/>
        <v>4.1075200419879825E-3</v>
      </c>
    </row>
    <row r="377" spans="1:10" outlineLevel="3">
      <c r="A377" s="3" t="s">
        <v>422</v>
      </c>
      <c r="B377" s="4" t="s">
        <v>125</v>
      </c>
      <c r="C377" s="4" t="s">
        <v>176</v>
      </c>
      <c r="D377" s="4">
        <v>8720000000</v>
      </c>
      <c r="E377" s="4" t="s">
        <v>6</v>
      </c>
      <c r="F377" s="5">
        <v>28.8</v>
      </c>
      <c r="G377" s="5">
        <v>28.8</v>
      </c>
      <c r="H377" s="14">
        <f t="shared" ref="H377:H380" si="53">G377/F377</f>
        <v>1</v>
      </c>
      <c r="I377" s="15">
        <f t="shared" ref="I377:I380" si="54">G377-F377</f>
        <v>0</v>
      </c>
      <c r="J377" s="16">
        <f t="shared" ref="J377:J380" si="55">G377/701153*100</f>
        <v>4.1075200419879825E-3</v>
      </c>
    </row>
    <row r="378" spans="1:10" ht="33" outlineLevel="3">
      <c r="A378" s="3" t="s">
        <v>423</v>
      </c>
      <c r="B378" s="4" t="s">
        <v>125</v>
      </c>
      <c r="C378" s="4" t="s">
        <v>176</v>
      </c>
      <c r="D378" s="4">
        <v>8720122870</v>
      </c>
      <c r="E378" s="4" t="s">
        <v>6</v>
      </c>
      <c r="F378" s="5">
        <v>28.8</v>
      </c>
      <c r="G378" s="5">
        <v>28.8</v>
      </c>
      <c r="H378" s="14">
        <f t="shared" si="53"/>
        <v>1</v>
      </c>
      <c r="I378" s="15">
        <f t="shared" si="54"/>
        <v>0</v>
      </c>
      <c r="J378" s="16">
        <f t="shared" si="55"/>
        <v>4.1075200419879825E-3</v>
      </c>
    </row>
    <row r="379" spans="1:10" outlineLevel="3">
      <c r="A379" s="3" t="s">
        <v>294</v>
      </c>
      <c r="B379" s="4" t="s">
        <v>125</v>
      </c>
      <c r="C379" s="4" t="s">
        <v>176</v>
      </c>
      <c r="D379" s="4">
        <v>8720122870</v>
      </c>
      <c r="E379" s="4">
        <v>300</v>
      </c>
      <c r="F379" s="5">
        <v>28.8</v>
      </c>
      <c r="G379" s="5">
        <v>28.8</v>
      </c>
      <c r="H379" s="14">
        <f t="shared" si="53"/>
        <v>1</v>
      </c>
      <c r="I379" s="15">
        <f t="shared" si="54"/>
        <v>0</v>
      </c>
      <c r="J379" s="16">
        <f t="shared" si="55"/>
        <v>4.1075200419879825E-3</v>
      </c>
    </row>
    <row r="380" spans="1:10" outlineLevel="3">
      <c r="A380" s="3" t="s">
        <v>424</v>
      </c>
      <c r="B380" s="4" t="s">
        <v>125</v>
      </c>
      <c r="C380" s="4" t="s">
        <v>176</v>
      </c>
      <c r="D380" s="4">
        <v>8720122870</v>
      </c>
      <c r="E380" s="4">
        <v>340</v>
      </c>
      <c r="F380" s="5">
        <v>28.8</v>
      </c>
      <c r="G380" s="5">
        <v>28.8</v>
      </c>
      <c r="H380" s="14">
        <f t="shared" si="53"/>
        <v>1</v>
      </c>
      <c r="I380" s="15">
        <f t="shared" si="54"/>
        <v>0</v>
      </c>
      <c r="J380" s="16">
        <f t="shared" si="55"/>
        <v>4.1075200419879825E-3</v>
      </c>
    </row>
    <row r="381" spans="1:10" ht="49.5" outlineLevel="3">
      <c r="A381" s="3" t="s">
        <v>11</v>
      </c>
      <c r="B381" s="4" t="s">
        <v>125</v>
      </c>
      <c r="C381" s="4" t="s">
        <v>176</v>
      </c>
      <c r="D381" s="4" t="s">
        <v>12</v>
      </c>
      <c r="E381" s="4" t="s">
        <v>6</v>
      </c>
      <c r="F381" s="5">
        <v>19840.8</v>
      </c>
      <c r="G381" s="5">
        <v>15895.8</v>
      </c>
      <c r="H381" s="14">
        <f t="shared" ref="H381:H444" si="56">G381/F381</f>
        <v>0.80116729164146605</v>
      </c>
      <c r="I381" s="15">
        <f t="shared" si="39"/>
        <v>-3945</v>
      </c>
      <c r="J381" s="16">
        <f t="shared" si="40"/>
        <v>2.2670943431747421</v>
      </c>
    </row>
    <row r="382" spans="1:10" ht="33" outlineLevel="4">
      <c r="A382" s="3" t="s">
        <v>67</v>
      </c>
      <c r="B382" s="4" t="s">
        <v>125</v>
      </c>
      <c r="C382" s="4" t="s">
        <v>176</v>
      </c>
      <c r="D382" s="4" t="s">
        <v>68</v>
      </c>
      <c r="E382" s="4" t="s">
        <v>6</v>
      </c>
      <c r="F382" s="5">
        <v>19840.8</v>
      </c>
      <c r="G382" s="5">
        <v>15895.8</v>
      </c>
      <c r="H382" s="14">
        <f t="shared" si="56"/>
        <v>0.80116729164146605</v>
      </c>
      <c r="I382" s="15">
        <f t="shared" si="39"/>
        <v>-3945</v>
      </c>
      <c r="J382" s="16">
        <f t="shared" si="40"/>
        <v>2.2670943431747421</v>
      </c>
    </row>
    <row r="383" spans="1:10" outlineLevel="5">
      <c r="A383" s="3" t="s">
        <v>15</v>
      </c>
      <c r="B383" s="4" t="s">
        <v>125</v>
      </c>
      <c r="C383" s="4" t="s">
        <v>176</v>
      </c>
      <c r="D383" s="4" t="s">
        <v>177</v>
      </c>
      <c r="E383" s="4" t="s">
        <v>6</v>
      </c>
      <c r="F383" s="5">
        <v>2444</v>
      </c>
      <c r="G383" s="5">
        <v>1556</v>
      </c>
      <c r="H383" s="14">
        <f t="shared" si="56"/>
        <v>0.63666121112929619</v>
      </c>
      <c r="I383" s="15">
        <f t="shared" si="39"/>
        <v>-888</v>
      </c>
      <c r="J383" s="16">
        <f t="shared" si="40"/>
        <v>0.22192018004629516</v>
      </c>
    </row>
    <row r="384" spans="1:10" ht="49.5" outlineLevel="6">
      <c r="A384" s="3" t="s">
        <v>17</v>
      </c>
      <c r="B384" s="4" t="s">
        <v>125</v>
      </c>
      <c r="C384" s="4" t="s">
        <v>176</v>
      </c>
      <c r="D384" s="4" t="s">
        <v>177</v>
      </c>
      <c r="E384" s="4" t="s">
        <v>18</v>
      </c>
      <c r="F384" s="5">
        <v>2444</v>
      </c>
      <c r="G384" s="5">
        <v>1556</v>
      </c>
      <c r="H384" s="14">
        <f t="shared" si="56"/>
        <v>0.63666121112929619</v>
      </c>
      <c r="I384" s="15">
        <f t="shared" ref="I384:I412" si="57">G384-F384</f>
        <v>-888</v>
      </c>
      <c r="J384" s="16">
        <f t="shared" ref="J384:J412" si="58">G384/701153*100</f>
        <v>0.22192018004629516</v>
      </c>
    </row>
    <row r="385" spans="1:10" ht="33" outlineLevel="7">
      <c r="A385" s="3" t="s">
        <v>19</v>
      </c>
      <c r="B385" s="4" t="s">
        <v>125</v>
      </c>
      <c r="C385" s="4" t="s">
        <v>176</v>
      </c>
      <c r="D385" s="4" t="s">
        <v>177</v>
      </c>
      <c r="E385" s="4" t="s">
        <v>20</v>
      </c>
      <c r="F385" s="5">
        <v>2444</v>
      </c>
      <c r="G385" s="5">
        <v>1556</v>
      </c>
      <c r="H385" s="14">
        <f t="shared" si="56"/>
        <v>0.63666121112929619</v>
      </c>
      <c r="I385" s="15">
        <f t="shared" si="57"/>
        <v>-888</v>
      </c>
      <c r="J385" s="16">
        <f t="shared" si="58"/>
        <v>0.22192018004629516</v>
      </c>
    </row>
    <row r="386" spans="1:10" ht="49.5" outlineLevel="5">
      <c r="A386" s="3" t="s">
        <v>87</v>
      </c>
      <c r="B386" s="4" t="s">
        <v>125</v>
      </c>
      <c r="C386" s="4" t="s">
        <v>176</v>
      </c>
      <c r="D386" s="4" t="s">
        <v>89</v>
      </c>
      <c r="E386" s="4" t="s">
        <v>6</v>
      </c>
      <c r="F386" s="5">
        <v>13175.3</v>
      </c>
      <c r="G386" s="5">
        <v>10771.7</v>
      </c>
      <c r="H386" s="14">
        <f t="shared" si="56"/>
        <v>0.81756772141810818</v>
      </c>
      <c r="I386" s="15">
        <f t="shared" si="57"/>
        <v>-2403.5999999999985</v>
      </c>
      <c r="J386" s="16">
        <f t="shared" si="58"/>
        <v>1.5362838068153457</v>
      </c>
    </row>
    <row r="387" spans="1:10" ht="49.5" outlineLevel="6">
      <c r="A387" s="3" t="s">
        <v>17</v>
      </c>
      <c r="B387" s="4" t="s">
        <v>125</v>
      </c>
      <c r="C387" s="4" t="s">
        <v>176</v>
      </c>
      <c r="D387" s="4" t="s">
        <v>89</v>
      </c>
      <c r="E387" s="4" t="s">
        <v>18</v>
      </c>
      <c r="F387" s="5">
        <v>10353</v>
      </c>
      <c r="G387" s="5">
        <v>8534.2000000000007</v>
      </c>
      <c r="H387" s="14">
        <f t="shared" si="56"/>
        <v>0.82432145271901869</v>
      </c>
      <c r="I387" s="15">
        <f t="shared" si="57"/>
        <v>-1818.7999999999993</v>
      </c>
      <c r="J387" s="16">
        <f t="shared" si="58"/>
        <v>1.2171665813310364</v>
      </c>
    </row>
    <row r="388" spans="1:10" ht="33" outlineLevel="7">
      <c r="A388" s="3" t="s">
        <v>19</v>
      </c>
      <c r="B388" s="4" t="s">
        <v>125</v>
      </c>
      <c r="C388" s="4" t="s">
        <v>176</v>
      </c>
      <c r="D388" s="4" t="s">
        <v>89</v>
      </c>
      <c r="E388" s="4" t="s">
        <v>20</v>
      </c>
      <c r="F388" s="5">
        <v>10353</v>
      </c>
      <c r="G388" s="5">
        <v>8534.2000000000007</v>
      </c>
      <c r="H388" s="14">
        <f t="shared" si="56"/>
        <v>0.82432145271901869</v>
      </c>
      <c r="I388" s="15">
        <f t="shared" si="57"/>
        <v>-1818.7999999999993</v>
      </c>
      <c r="J388" s="16">
        <f t="shared" si="58"/>
        <v>1.2171665813310364</v>
      </c>
    </row>
    <row r="389" spans="1:10" ht="33" outlineLevel="6">
      <c r="A389" s="3" t="s">
        <v>21</v>
      </c>
      <c r="B389" s="4" t="s">
        <v>125</v>
      </c>
      <c r="C389" s="4" t="s">
        <v>176</v>
      </c>
      <c r="D389" s="4" t="s">
        <v>89</v>
      </c>
      <c r="E389" s="4" t="s">
        <v>22</v>
      </c>
      <c r="F389" s="5">
        <v>2265.4</v>
      </c>
      <c r="G389" s="5">
        <v>1825.4</v>
      </c>
      <c r="H389" s="14">
        <f t="shared" si="56"/>
        <v>0.80577381477884702</v>
      </c>
      <c r="I389" s="15">
        <f t="shared" si="57"/>
        <v>-440</v>
      </c>
      <c r="J389" s="16">
        <f t="shared" si="58"/>
        <v>0.26034260710572443</v>
      </c>
    </row>
    <row r="390" spans="1:10" ht="33" outlineLevel="7">
      <c r="A390" s="3" t="s">
        <v>23</v>
      </c>
      <c r="B390" s="4" t="s">
        <v>125</v>
      </c>
      <c r="C390" s="4" t="s">
        <v>176</v>
      </c>
      <c r="D390" s="4" t="s">
        <v>89</v>
      </c>
      <c r="E390" s="4" t="s">
        <v>24</v>
      </c>
      <c r="F390" s="5">
        <v>2265.4</v>
      </c>
      <c r="G390" s="5">
        <v>1825.4</v>
      </c>
      <c r="H390" s="14">
        <f t="shared" si="56"/>
        <v>0.80577381477884702</v>
      </c>
      <c r="I390" s="15">
        <f t="shared" si="57"/>
        <v>-440</v>
      </c>
      <c r="J390" s="16">
        <f t="shared" si="58"/>
        <v>0.26034260710572443</v>
      </c>
    </row>
    <row r="391" spans="1:10" outlineLevel="6">
      <c r="A391" s="3" t="s">
        <v>25</v>
      </c>
      <c r="B391" s="4" t="s">
        <v>125</v>
      </c>
      <c r="C391" s="4" t="s">
        <v>176</v>
      </c>
      <c r="D391" s="4" t="s">
        <v>89</v>
      </c>
      <c r="E391" s="4" t="s">
        <v>26</v>
      </c>
      <c r="F391" s="5">
        <v>556.9</v>
      </c>
      <c r="G391" s="5">
        <v>412</v>
      </c>
      <c r="H391" s="14">
        <f t="shared" si="56"/>
        <v>0.73980966062129649</v>
      </c>
      <c r="I391" s="15">
        <f t="shared" si="57"/>
        <v>-144.89999999999998</v>
      </c>
      <c r="J391" s="16">
        <f t="shared" si="58"/>
        <v>5.876035615621697E-2</v>
      </c>
    </row>
    <row r="392" spans="1:10" outlineLevel="7">
      <c r="A392" s="3" t="s">
        <v>27</v>
      </c>
      <c r="B392" s="4" t="s">
        <v>125</v>
      </c>
      <c r="C392" s="4" t="s">
        <v>176</v>
      </c>
      <c r="D392" s="4" t="s">
        <v>89</v>
      </c>
      <c r="E392" s="4" t="s">
        <v>28</v>
      </c>
      <c r="F392" s="5">
        <v>260.89999999999998</v>
      </c>
      <c r="G392" s="5">
        <v>254.7</v>
      </c>
      <c r="H392" s="14">
        <f t="shared" si="56"/>
        <v>0.97623610578765818</v>
      </c>
      <c r="I392" s="15">
        <f t="shared" si="57"/>
        <v>-6.1999999999999886</v>
      </c>
      <c r="J392" s="16">
        <f t="shared" si="58"/>
        <v>3.6325880371331221E-2</v>
      </c>
    </row>
    <row r="393" spans="1:10" outlineLevel="7">
      <c r="A393" s="3" t="s">
        <v>29</v>
      </c>
      <c r="B393" s="4" t="s">
        <v>125</v>
      </c>
      <c r="C393" s="4" t="s">
        <v>176</v>
      </c>
      <c r="D393" s="4" t="s">
        <v>89</v>
      </c>
      <c r="E393" s="4" t="s">
        <v>30</v>
      </c>
      <c r="F393" s="5">
        <v>296</v>
      </c>
      <c r="G393" s="5">
        <v>157.30000000000001</v>
      </c>
      <c r="H393" s="14">
        <f t="shared" si="56"/>
        <v>0.5314189189189189</v>
      </c>
      <c r="I393" s="15">
        <f t="shared" si="57"/>
        <v>-138.69999999999999</v>
      </c>
      <c r="J393" s="16">
        <f t="shared" si="58"/>
        <v>2.2434475784885756E-2</v>
      </c>
    </row>
    <row r="394" spans="1:10" ht="33" outlineLevel="5">
      <c r="A394" s="3" t="s">
        <v>178</v>
      </c>
      <c r="B394" s="4" t="s">
        <v>125</v>
      </c>
      <c r="C394" s="4" t="s">
        <v>176</v>
      </c>
      <c r="D394" s="4" t="s">
        <v>179</v>
      </c>
      <c r="E394" s="4" t="s">
        <v>6</v>
      </c>
      <c r="F394" s="5">
        <v>4091</v>
      </c>
      <c r="G394" s="5">
        <v>3437.7</v>
      </c>
      <c r="H394" s="14">
        <f t="shared" si="56"/>
        <v>0.84030799315570759</v>
      </c>
      <c r="I394" s="15">
        <f t="shared" si="57"/>
        <v>-653.30000000000018</v>
      </c>
      <c r="J394" s="16">
        <f t="shared" si="58"/>
        <v>0.49029241834521131</v>
      </c>
    </row>
    <row r="395" spans="1:10" ht="49.5" outlineLevel="6">
      <c r="A395" s="3" t="s">
        <v>17</v>
      </c>
      <c r="B395" s="4" t="s">
        <v>125</v>
      </c>
      <c r="C395" s="4" t="s">
        <v>176</v>
      </c>
      <c r="D395" s="4" t="s">
        <v>179</v>
      </c>
      <c r="E395" s="4" t="s">
        <v>18</v>
      </c>
      <c r="F395" s="5">
        <v>3575</v>
      </c>
      <c r="G395" s="5">
        <v>2974.6</v>
      </c>
      <c r="H395" s="14">
        <f t="shared" si="56"/>
        <v>0.83205594405594407</v>
      </c>
      <c r="I395" s="15">
        <f t="shared" si="57"/>
        <v>-600.40000000000009</v>
      </c>
      <c r="J395" s="16">
        <f t="shared" si="58"/>
        <v>0.42424406655893937</v>
      </c>
    </row>
    <row r="396" spans="1:10" ht="33" outlineLevel="7">
      <c r="A396" s="3" t="s">
        <v>19</v>
      </c>
      <c r="B396" s="4" t="s">
        <v>125</v>
      </c>
      <c r="C396" s="4" t="s">
        <v>176</v>
      </c>
      <c r="D396" s="4" t="s">
        <v>179</v>
      </c>
      <c r="E396" s="4" t="s">
        <v>20</v>
      </c>
      <c r="F396" s="5">
        <v>3575</v>
      </c>
      <c r="G396" s="5">
        <v>2974.6</v>
      </c>
      <c r="H396" s="14">
        <f t="shared" si="56"/>
        <v>0.83205594405594407</v>
      </c>
      <c r="I396" s="15">
        <f t="shared" si="57"/>
        <v>-600.40000000000009</v>
      </c>
      <c r="J396" s="16">
        <f t="shared" si="58"/>
        <v>0.42424406655893937</v>
      </c>
    </row>
    <row r="397" spans="1:10" ht="33" outlineLevel="6">
      <c r="A397" s="3" t="s">
        <v>21</v>
      </c>
      <c r="B397" s="4" t="s">
        <v>125</v>
      </c>
      <c r="C397" s="4" t="s">
        <v>176</v>
      </c>
      <c r="D397" s="4" t="s">
        <v>179</v>
      </c>
      <c r="E397" s="4" t="s">
        <v>22</v>
      </c>
      <c r="F397" s="5">
        <v>516</v>
      </c>
      <c r="G397" s="5">
        <v>463</v>
      </c>
      <c r="H397" s="14">
        <f t="shared" si="56"/>
        <v>0.8972868217054264</v>
      </c>
      <c r="I397" s="15">
        <f t="shared" si="57"/>
        <v>-53</v>
      </c>
      <c r="J397" s="16">
        <f t="shared" si="58"/>
        <v>6.6034089563904025E-2</v>
      </c>
    </row>
    <row r="398" spans="1:10" ht="33" outlineLevel="7">
      <c r="A398" s="3" t="s">
        <v>23</v>
      </c>
      <c r="B398" s="4" t="s">
        <v>125</v>
      </c>
      <c r="C398" s="4" t="s">
        <v>176</v>
      </c>
      <c r="D398" s="4" t="s">
        <v>179</v>
      </c>
      <c r="E398" s="4" t="s">
        <v>24</v>
      </c>
      <c r="F398" s="5">
        <v>516</v>
      </c>
      <c r="G398" s="5">
        <v>463</v>
      </c>
      <c r="H398" s="14">
        <f t="shared" si="56"/>
        <v>0.8972868217054264</v>
      </c>
      <c r="I398" s="15">
        <f t="shared" si="57"/>
        <v>-53</v>
      </c>
      <c r="J398" s="16">
        <f t="shared" si="58"/>
        <v>6.6034089563904025E-2</v>
      </c>
    </row>
    <row r="399" spans="1:10" outlineLevel="7">
      <c r="A399" s="3" t="s">
        <v>306</v>
      </c>
      <c r="B399" s="4" t="s">
        <v>125</v>
      </c>
      <c r="C399" s="4" t="s">
        <v>176</v>
      </c>
      <c r="D399" s="4" t="s">
        <v>390</v>
      </c>
      <c r="E399" s="4" t="s">
        <v>6</v>
      </c>
      <c r="F399" s="5">
        <v>130.5</v>
      </c>
      <c r="G399" s="5">
        <v>130.5</v>
      </c>
      <c r="H399" s="14">
        <f t="shared" si="56"/>
        <v>1</v>
      </c>
      <c r="I399" s="15">
        <f t="shared" si="57"/>
        <v>0</v>
      </c>
      <c r="J399" s="16">
        <f t="shared" si="58"/>
        <v>1.8612200190258048E-2</v>
      </c>
    </row>
    <row r="400" spans="1:10" ht="33" outlineLevel="7">
      <c r="A400" s="3" t="s">
        <v>276</v>
      </c>
      <c r="B400" s="4" t="s">
        <v>125</v>
      </c>
      <c r="C400" s="4" t="s">
        <v>176</v>
      </c>
      <c r="D400" s="4" t="s">
        <v>390</v>
      </c>
      <c r="E400" s="4" t="s">
        <v>22</v>
      </c>
      <c r="F400" s="5">
        <v>130.5</v>
      </c>
      <c r="G400" s="5">
        <v>130.5</v>
      </c>
      <c r="H400" s="14">
        <f t="shared" ref="H400:H401" si="59">G400/F400</f>
        <v>1</v>
      </c>
      <c r="I400" s="15">
        <f t="shared" ref="I400:I401" si="60">G400-F400</f>
        <v>0</v>
      </c>
      <c r="J400" s="16">
        <f t="shared" ref="J400:J401" si="61">G400/701153*100</f>
        <v>1.8612200190258048E-2</v>
      </c>
    </row>
    <row r="401" spans="1:10" ht="33" outlineLevel="7">
      <c r="A401" s="3" t="s">
        <v>277</v>
      </c>
      <c r="B401" s="4" t="s">
        <v>125</v>
      </c>
      <c r="C401" s="4" t="s">
        <v>176</v>
      </c>
      <c r="D401" s="4" t="s">
        <v>390</v>
      </c>
      <c r="E401" s="4" t="s">
        <v>24</v>
      </c>
      <c r="F401" s="5">
        <v>130.5</v>
      </c>
      <c r="G401" s="5">
        <v>130.5</v>
      </c>
      <c r="H401" s="14">
        <f t="shared" si="59"/>
        <v>1</v>
      </c>
      <c r="I401" s="15">
        <f t="shared" si="60"/>
        <v>0</v>
      </c>
      <c r="J401" s="16">
        <f t="shared" si="61"/>
        <v>1.8612200190258048E-2</v>
      </c>
    </row>
    <row r="402" spans="1:10" outlineLevel="1">
      <c r="A402" s="3" t="s">
        <v>108</v>
      </c>
      <c r="B402" s="4" t="s">
        <v>125</v>
      </c>
      <c r="C402" s="4" t="s">
        <v>109</v>
      </c>
      <c r="D402" s="4" t="s">
        <v>5</v>
      </c>
      <c r="E402" s="4" t="s">
        <v>6</v>
      </c>
      <c r="F402" s="5">
        <v>52099</v>
      </c>
      <c r="G402" s="5">
        <v>43901.9</v>
      </c>
      <c r="H402" s="14">
        <f t="shared" si="56"/>
        <v>0.84266300696750418</v>
      </c>
      <c r="I402" s="15">
        <f t="shared" si="57"/>
        <v>-8197.0999999999985</v>
      </c>
      <c r="J402" s="16">
        <f t="shared" si="58"/>
        <v>6.2613866017830633</v>
      </c>
    </row>
    <row r="403" spans="1:10" outlineLevel="2">
      <c r="A403" s="3" t="s">
        <v>180</v>
      </c>
      <c r="B403" s="4" t="s">
        <v>125</v>
      </c>
      <c r="C403" s="4" t="s">
        <v>181</v>
      </c>
      <c r="D403" s="4" t="s">
        <v>5</v>
      </c>
      <c r="E403" s="4" t="s">
        <v>6</v>
      </c>
      <c r="F403" s="5">
        <v>52099</v>
      </c>
      <c r="G403" s="5">
        <v>43901.9</v>
      </c>
      <c r="H403" s="14">
        <f t="shared" si="56"/>
        <v>0.84266300696750418</v>
      </c>
      <c r="I403" s="15">
        <f t="shared" si="57"/>
        <v>-8197.0999999999985</v>
      </c>
      <c r="J403" s="16">
        <f t="shared" si="58"/>
        <v>6.2613866017830633</v>
      </c>
    </row>
    <row r="404" spans="1:10" ht="33" outlineLevel="3">
      <c r="A404" s="3" t="s">
        <v>110</v>
      </c>
      <c r="B404" s="4" t="s">
        <v>125</v>
      </c>
      <c r="C404" s="4" t="s">
        <v>181</v>
      </c>
      <c r="D404" s="4" t="s">
        <v>111</v>
      </c>
      <c r="E404" s="4" t="s">
        <v>6</v>
      </c>
      <c r="F404" s="5">
        <v>52099</v>
      </c>
      <c r="G404" s="5">
        <v>43901.9</v>
      </c>
      <c r="H404" s="14">
        <f t="shared" si="56"/>
        <v>0.84266300696750418</v>
      </c>
      <c r="I404" s="15">
        <f t="shared" si="57"/>
        <v>-8197.0999999999985</v>
      </c>
      <c r="J404" s="16">
        <f t="shared" si="58"/>
        <v>6.2613866017830633</v>
      </c>
    </row>
    <row r="405" spans="1:10" ht="33" outlineLevel="4">
      <c r="A405" s="3" t="s">
        <v>182</v>
      </c>
      <c r="B405" s="4" t="s">
        <v>125</v>
      </c>
      <c r="C405" s="4" t="s">
        <v>181</v>
      </c>
      <c r="D405" s="4" t="s">
        <v>183</v>
      </c>
      <c r="E405" s="4" t="s">
        <v>6</v>
      </c>
      <c r="F405" s="5">
        <v>52099</v>
      </c>
      <c r="G405" s="5">
        <v>43901.9</v>
      </c>
      <c r="H405" s="14">
        <f t="shared" si="56"/>
        <v>0.84266300696750418</v>
      </c>
      <c r="I405" s="15">
        <f t="shared" si="57"/>
        <v>-8197.0999999999985</v>
      </c>
      <c r="J405" s="16">
        <f t="shared" si="58"/>
        <v>6.2613866017830633</v>
      </c>
    </row>
    <row r="406" spans="1:10" ht="82.5" outlineLevel="5">
      <c r="A406" s="3" t="s">
        <v>184</v>
      </c>
      <c r="B406" s="4" t="s">
        <v>125</v>
      </c>
      <c r="C406" s="4" t="s">
        <v>181</v>
      </c>
      <c r="D406" s="4" t="s">
        <v>185</v>
      </c>
      <c r="E406" s="4" t="s">
        <v>6</v>
      </c>
      <c r="F406" s="5">
        <v>2207</v>
      </c>
      <c r="G406" s="5">
        <v>905.5</v>
      </c>
      <c r="H406" s="14">
        <f t="shared" si="56"/>
        <v>0.41028545536927957</v>
      </c>
      <c r="I406" s="15">
        <f t="shared" si="57"/>
        <v>-1301.5</v>
      </c>
      <c r="J406" s="16">
        <f t="shared" si="58"/>
        <v>0.12914442354236522</v>
      </c>
    </row>
    <row r="407" spans="1:10" outlineLevel="6">
      <c r="A407" s="3" t="s">
        <v>114</v>
      </c>
      <c r="B407" s="4" t="s">
        <v>125</v>
      </c>
      <c r="C407" s="4" t="s">
        <v>181</v>
      </c>
      <c r="D407" s="4" t="s">
        <v>185</v>
      </c>
      <c r="E407" s="4" t="s">
        <v>115</v>
      </c>
      <c r="F407" s="5">
        <v>2207</v>
      </c>
      <c r="G407" s="5">
        <v>905.5</v>
      </c>
      <c r="H407" s="14">
        <f t="shared" si="56"/>
        <v>0.41028545536927957</v>
      </c>
      <c r="I407" s="15">
        <f t="shared" si="57"/>
        <v>-1301.5</v>
      </c>
      <c r="J407" s="16">
        <f t="shared" si="58"/>
        <v>0.12914442354236522</v>
      </c>
    </row>
    <row r="408" spans="1:10" outlineLevel="7">
      <c r="A408" s="3" t="s">
        <v>116</v>
      </c>
      <c r="B408" s="4" t="s">
        <v>125</v>
      </c>
      <c r="C408" s="4" t="s">
        <v>181</v>
      </c>
      <c r="D408" s="4" t="s">
        <v>185</v>
      </c>
      <c r="E408" s="4" t="s">
        <v>117</v>
      </c>
      <c r="F408" s="5">
        <v>2207</v>
      </c>
      <c r="G408" s="5">
        <v>905.5</v>
      </c>
      <c r="H408" s="14">
        <f t="shared" si="56"/>
        <v>0.41028545536927957</v>
      </c>
      <c r="I408" s="15">
        <f t="shared" si="57"/>
        <v>-1301.5</v>
      </c>
      <c r="J408" s="16">
        <f t="shared" si="58"/>
        <v>0.12914442354236522</v>
      </c>
    </row>
    <row r="409" spans="1:10" ht="49.5" outlineLevel="5">
      <c r="A409" s="3" t="s">
        <v>186</v>
      </c>
      <c r="B409" s="4" t="s">
        <v>125</v>
      </c>
      <c r="C409" s="4" t="s">
        <v>181</v>
      </c>
      <c r="D409" s="4" t="s">
        <v>187</v>
      </c>
      <c r="E409" s="4" t="s">
        <v>6</v>
      </c>
      <c r="F409" s="5">
        <v>49892</v>
      </c>
      <c r="G409" s="5">
        <v>42996.4</v>
      </c>
      <c r="H409" s="14">
        <f t="shared" si="56"/>
        <v>0.86178946524492905</v>
      </c>
      <c r="I409" s="15">
        <f t="shared" si="57"/>
        <v>-6895.5999999999985</v>
      </c>
      <c r="J409" s="16">
        <f t="shared" si="58"/>
        <v>6.1322421782406984</v>
      </c>
    </row>
    <row r="410" spans="1:10" outlineLevel="6">
      <c r="A410" s="3" t="s">
        <v>114</v>
      </c>
      <c r="B410" s="4" t="s">
        <v>125</v>
      </c>
      <c r="C410" s="4" t="s">
        <v>181</v>
      </c>
      <c r="D410" s="4" t="s">
        <v>187</v>
      </c>
      <c r="E410" s="4" t="s">
        <v>115</v>
      </c>
      <c r="F410" s="5">
        <v>49892</v>
      </c>
      <c r="G410" s="5">
        <v>42996.4</v>
      </c>
      <c r="H410" s="14">
        <f t="shared" si="56"/>
        <v>0.86178946524492905</v>
      </c>
      <c r="I410" s="15">
        <f t="shared" si="57"/>
        <v>-6895.5999999999985</v>
      </c>
      <c r="J410" s="16">
        <f t="shared" si="58"/>
        <v>6.1322421782406984</v>
      </c>
    </row>
    <row r="411" spans="1:10" outlineLevel="7">
      <c r="A411" s="3" t="s">
        <v>116</v>
      </c>
      <c r="B411" s="4" t="s">
        <v>125</v>
      </c>
      <c r="C411" s="4" t="s">
        <v>181</v>
      </c>
      <c r="D411" s="4" t="s">
        <v>187</v>
      </c>
      <c r="E411" s="4" t="s">
        <v>117</v>
      </c>
      <c r="F411" s="5">
        <v>29392</v>
      </c>
      <c r="G411" s="5">
        <v>24728.1</v>
      </c>
      <c r="H411" s="14">
        <f t="shared" si="56"/>
        <v>0.84132076755579743</v>
      </c>
      <c r="I411" s="15">
        <f t="shared" si="57"/>
        <v>-4663.9000000000015</v>
      </c>
      <c r="J411" s="16">
        <f t="shared" si="58"/>
        <v>3.5267766093848274</v>
      </c>
    </row>
    <row r="412" spans="1:10" ht="33" outlineLevel="7">
      <c r="A412" s="3" t="s">
        <v>118</v>
      </c>
      <c r="B412" s="4" t="s">
        <v>125</v>
      </c>
      <c r="C412" s="4" t="s">
        <v>181</v>
      </c>
      <c r="D412" s="4" t="s">
        <v>187</v>
      </c>
      <c r="E412" s="4" t="s">
        <v>119</v>
      </c>
      <c r="F412" s="5">
        <v>20500</v>
      </c>
      <c r="G412" s="5">
        <v>18268.3</v>
      </c>
      <c r="H412" s="14">
        <f t="shared" si="56"/>
        <v>0.89113658536585361</v>
      </c>
      <c r="I412" s="15">
        <f t="shared" si="57"/>
        <v>-2231.7000000000007</v>
      </c>
      <c r="J412" s="16">
        <f t="shared" si="58"/>
        <v>2.6054655688558701</v>
      </c>
    </row>
    <row r="413" spans="1:10" ht="33">
      <c r="A413" s="3" t="s">
        <v>188</v>
      </c>
      <c r="B413" s="4" t="s">
        <v>189</v>
      </c>
      <c r="C413" s="4" t="s">
        <v>4</v>
      </c>
      <c r="D413" s="4" t="s">
        <v>5</v>
      </c>
      <c r="E413" s="4" t="s">
        <v>6</v>
      </c>
      <c r="F413" s="5">
        <v>68199.100000000006</v>
      </c>
      <c r="G413" s="5">
        <v>54859.3</v>
      </c>
      <c r="H413" s="14">
        <f t="shared" si="56"/>
        <v>0.80439917828827645</v>
      </c>
      <c r="I413" s="15">
        <f t="shared" ref="I413:I451" si="62">G413-F413</f>
        <v>-13339.800000000003</v>
      </c>
      <c r="J413" s="16">
        <f t="shared" ref="J413:J451" si="63">G413/701153*100</f>
        <v>7.8241553555358117</v>
      </c>
    </row>
    <row r="414" spans="1:10" outlineLevel="1">
      <c r="A414" s="3" t="s">
        <v>99</v>
      </c>
      <c r="B414" s="4" t="s">
        <v>189</v>
      </c>
      <c r="C414" s="4" t="s">
        <v>100</v>
      </c>
      <c r="D414" s="4" t="s">
        <v>5</v>
      </c>
      <c r="E414" s="4" t="s">
        <v>6</v>
      </c>
      <c r="F414" s="5">
        <v>3814.1</v>
      </c>
      <c r="G414" s="5">
        <v>2954.8</v>
      </c>
      <c r="H414" s="14">
        <f t="shared" si="56"/>
        <v>0.77470438635589001</v>
      </c>
      <c r="I414" s="15">
        <f t="shared" si="62"/>
        <v>-859.29999999999973</v>
      </c>
      <c r="J414" s="16">
        <f t="shared" si="63"/>
        <v>0.42142014653007265</v>
      </c>
    </row>
    <row r="415" spans="1:10" outlineLevel="2">
      <c r="A415" s="3" t="s">
        <v>168</v>
      </c>
      <c r="B415" s="4" t="s">
        <v>189</v>
      </c>
      <c r="C415" s="4" t="s">
        <v>169</v>
      </c>
      <c r="D415" s="4" t="s">
        <v>5</v>
      </c>
      <c r="E415" s="4" t="s">
        <v>6</v>
      </c>
      <c r="F415" s="5">
        <v>3814.1</v>
      </c>
      <c r="G415" s="5">
        <v>2954.8</v>
      </c>
      <c r="H415" s="14">
        <f t="shared" si="56"/>
        <v>0.77470438635589001</v>
      </c>
      <c r="I415" s="15">
        <f t="shared" si="62"/>
        <v>-859.29999999999973</v>
      </c>
      <c r="J415" s="16">
        <f t="shared" si="63"/>
        <v>0.42142014653007265</v>
      </c>
    </row>
    <row r="416" spans="1:10" ht="33" outlineLevel="3">
      <c r="A416" s="3" t="s">
        <v>128</v>
      </c>
      <c r="B416" s="4" t="s">
        <v>189</v>
      </c>
      <c r="C416" s="4" t="s">
        <v>169</v>
      </c>
      <c r="D416" s="4" t="s">
        <v>129</v>
      </c>
      <c r="E416" s="4" t="s">
        <v>6</v>
      </c>
      <c r="F416" s="5">
        <v>3814.1</v>
      </c>
      <c r="G416" s="5">
        <v>2954.8</v>
      </c>
      <c r="H416" s="14">
        <f t="shared" si="56"/>
        <v>0.77470438635589001</v>
      </c>
      <c r="I416" s="15">
        <f t="shared" si="62"/>
        <v>-859.29999999999973</v>
      </c>
      <c r="J416" s="16">
        <f t="shared" si="63"/>
        <v>0.42142014653007265</v>
      </c>
    </row>
    <row r="417" spans="1:10" ht="33" outlineLevel="4">
      <c r="A417" s="3" t="s">
        <v>170</v>
      </c>
      <c r="B417" s="4" t="s">
        <v>189</v>
      </c>
      <c r="C417" s="4" t="s">
        <v>169</v>
      </c>
      <c r="D417" s="4" t="s">
        <v>171</v>
      </c>
      <c r="E417" s="4" t="s">
        <v>6</v>
      </c>
      <c r="F417" s="5">
        <v>3814.1</v>
      </c>
      <c r="G417" s="5">
        <v>2954.8</v>
      </c>
      <c r="H417" s="14">
        <f t="shared" si="56"/>
        <v>0.77470438635589001</v>
      </c>
      <c r="I417" s="15">
        <f t="shared" si="62"/>
        <v>-859.29999999999973</v>
      </c>
      <c r="J417" s="16">
        <f t="shared" si="63"/>
        <v>0.42142014653007265</v>
      </c>
    </row>
    <row r="418" spans="1:10" ht="33" outlineLevel="5">
      <c r="A418" s="3" t="s">
        <v>172</v>
      </c>
      <c r="B418" s="4" t="s">
        <v>189</v>
      </c>
      <c r="C418" s="4" t="s">
        <v>169</v>
      </c>
      <c r="D418" s="4" t="s">
        <v>173</v>
      </c>
      <c r="E418" s="4" t="s">
        <v>6</v>
      </c>
      <c r="F418" s="5">
        <v>3347</v>
      </c>
      <c r="G418" s="5">
        <v>2487.6999999999998</v>
      </c>
      <c r="H418" s="14">
        <f t="shared" si="56"/>
        <v>0.74326262324469672</v>
      </c>
      <c r="I418" s="15">
        <f t="shared" si="62"/>
        <v>-859.30000000000018</v>
      </c>
      <c r="J418" s="16">
        <f t="shared" si="63"/>
        <v>0.35480130584907998</v>
      </c>
    </row>
    <row r="419" spans="1:10" ht="33" outlineLevel="6">
      <c r="A419" s="3" t="s">
        <v>71</v>
      </c>
      <c r="B419" s="4" t="s">
        <v>189</v>
      </c>
      <c r="C419" s="4" t="s">
        <v>169</v>
      </c>
      <c r="D419" s="4" t="s">
        <v>173</v>
      </c>
      <c r="E419" s="4" t="s">
        <v>72</v>
      </c>
      <c r="F419" s="5">
        <v>3347</v>
      </c>
      <c r="G419" s="5">
        <v>2487.6999999999998</v>
      </c>
      <c r="H419" s="14">
        <f t="shared" si="56"/>
        <v>0.74326262324469672</v>
      </c>
      <c r="I419" s="15">
        <f t="shared" si="62"/>
        <v>-859.30000000000018</v>
      </c>
      <c r="J419" s="16">
        <f t="shared" si="63"/>
        <v>0.35480130584907998</v>
      </c>
    </row>
    <row r="420" spans="1:10" outlineLevel="7">
      <c r="A420" s="3" t="s">
        <v>122</v>
      </c>
      <c r="B420" s="4" t="s">
        <v>189</v>
      </c>
      <c r="C420" s="4" t="s">
        <v>169</v>
      </c>
      <c r="D420" s="4" t="s">
        <v>173</v>
      </c>
      <c r="E420" s="4" t="s">
        <v>123</v>
      </c>
      <c r="F420" s="5">
        <v>3347</v>
      </c>
      <c r="G420" s="5">
        <v>2487.6999999999998</v>
      </c>
      <c r="H420" s="14">
        <f t="shared" si="56"/>
        <v>0.74326262324469672</v>
      </c>
      <c r="I420" s="15">
        <f t="shared" si="62"/>
        <v>-859.30000000000018</v>
      </c>
      <c r="J420" s="16">
        <f t="shared" si="63"/>
        <v>0.35480130584907998</v>
      </c>
    </row>
    <row r="421" spans="1:10" outlineLevel="7">
      <c r="A421" s="3" t="s">
        <v>306</v>
      </c>
      <c r="B421" s="4">
        <v>905</v>
      </c>
      <c r="C421" s="4" t="s">
        <v>169</v>
      </c>
      <c r="D421" s="4" t="s">
        <v>417</v>
      </c>
      <c r="E421" s="4" t="s">
        <v>6</v>
      </c>
      <c r="F421" s="5">
        <v>457.7</v>
      </c>
      <c r="G421" s="5">
        <v>457.7</v>
      </c>
      <c r="H421" s="14">
        <f t="shared" si="56"/>
        <v>1</v>
      </c>
      <c r="I421" s="15">
        <f t="shared" si="62"/>
        <v>0</v>
      </c>
      <c r="J421" s="16">
        <f t="shared" si="63"/>
        <v>6.5278191778399303E-2</v>
      </c>
    </row>
    <row r="422" spans="1:10" ht="33" outlineLevel="7">
      <c r="A422" s="3" t="s">
        <v>280</v>
      </c>
      <c r="B422" s="4">
        <v>905</v>
      </c>
      <c r="C422" s="4" t="s">
        <v>169</v>
      </c>
      <c r="D422" s="4" t="s">
        <v>418</v>
      </c>
      <c r="E422" s="4" t="s">
        <v>72</v>
      </c>
      <c r="F422" s="5">
        <v>457.7</v>
      </c>
      <c r="G422" s="5">
        <v>457.7</v>
      </c>
      <c r="H422" s="14">
        <f t="shared" ref="H422:H424" si="64">G422/F422</f>
        <v>1</v>
      </c>
      <c r="I422" s="15">
        <f t="shared" ref="I422:I424" si="65">G422-F422</f>
        <v>0</v>
      </c>
      <c r="J422" s="16">
        <f t="shared" ref="J422:J424" si="66">G422/701153*100</f>
        <v>6.5278191778399303E-2</v>
      </c>
    </row>
    <row r="423" spans="1:10" outlineLevel="7">
      <c r="A423" s="3" t="s">
        <v>283</v>
      </c>
      <c r="B423" s="4">
        <v>905</v>
      </c>
      <c r="C423" s="4" t="s">
        <v>169</v>
      </c>
      <c r="D423" s="4" t="s">
        <v>419</v>
      </c>
      <c r="E423" s="4" t="s">
        <v>123</v>
      </c>
      <c r="F423" s="5">
        <v>457.7</v>
      </c>
      <c r="G423" s="5">
        <v>457.7</v>
      </c>
      <c r="H423" s="14">
        <f t="shared" si="64"/>
        <v>1</v>
      </c>
      <c r="I423" s="15">
        <f t="shared" si="65"/>
        <v>0</v>
      </c>
      <c r="J423" s="16">
        <f t="shared" si="66"/>
        <v>6.5278191778399303E-2</v>
      </c>
    </row>
    <row r="424" spans="1:10" outlineLevel="7">
      <c r="A424" s="3" t="s">
        <v>272</v>
      </c>
      <c r="B424" s="4">
        <v>905</v>
      </c>
      <c r="C424" s="19" t="s">
        <v>102</v>
      </c>
      <c r="D424" s="19" t="s">
        <v>5</v>
      </c>
      <c r="E424" s="4" t="s">
        <v>6</v>
      </c>
      <c r="F424" s="5">
        <v>9.4</v>
      </c>
      <c r="G424" s="5">
        <v>9.4</v>
      </c>
      <c r="H424" s="14">
        <f t="shared" si="64"/>
        <v>1</v>
      </c>
      <c r="I424" s="15">
        <f t="shared" si="65"/>
        <v>0</v>
      </c>
      <c r="J424" s="16">
        <f t="shared" si="66"/>
        <v>1.3406489025932999E-3</v>
      </c>
    </row>
    <row r="425" spans="1:10" ht="49.5" outlineLevel="7">
      <c r="A425" s="3" t="s">
        <v>273</v>
      </c>
      <c r="B425" s="4">
        <v>905</v>
      </c>
      <c r="C425" s="19" t="s">
        <v>102</v>
      </c>
      <c r="D425" s="4">
        <v>8400000000</v>
      </c>
      <c r="E425" s="4" t="s">
        <v>6</v>
      </c>
      <c r="F425" s="5">
        <v>9.4</v>
      </c>
      <c r="G425" s="5">
        <v>9.4</v>
      </c>
      <c r="H425" s="14">
        <f t="shared" si="56"/>
        <v>1</v>
      </c>
      <c r="I425" s="15">
        <f t="shared" si="62"/>
        <v>0</v>
      </c>
      <c r="J425" s="16">
        <f t="shared" si="63"/>
        <v>1.3406489025932999E-3</v>
      </c>
    </row>
    <row r="426" spans="1:10" ht="33" outlineLevel="7">
      <c r="A426" s="3" t="s">
        <v>293</v>
      </c>
      <c r="B426" s="4">
        <v>905</v>
      </c>
      <c r="C426" s="19" t="s">
        <v>102</v>
      </c>
      <c r="D426" s="4">
        <v>8450000000</v>
      </c>
      <c r="E426" s="4" t="s">
        <v>6</v>
      </c>
      <c r="F426" s="5">
        <v>9.4</v>
      </c>
      <c r="G426" s="5">
        <v>9.4</v>
      </c>
      <c r="H426" s="14">
        <f t="shared" si="56"/>
        <v>1</v>
      </c>
      <c r="I426" s="15">
        <f t="shared" ref="I426:I429" si="67">G426-F426</f>
        <v>0</v>
      </c>
      <c r="J426" s="16">
        <f t="shared" ref="J426:J429" si="68">G426/701153*100</f>
        <v>1.3406489025932999E-3</v>
      </c>
    </row>
    <row r="427" spans="1:10" ht="33" outlineLevel="7">
      <c r="A427" s="3" t="s">
        <v>278</v>
      </c>
      <c r="B427" s="4">
        <v>905</v>
      </c>
      <c r="C427" s="19" t="s">
        <v>102</v>
      </c>
      <c r="D427" s="4" t="s">
        <v>174</v>
      </c>
      <c r="E427" s="4" t="s">
        <v>6</v>
      </c>
      <c r="F427" s="5">
        <v>9.4</v>
      </c>
      <c r="G427" s="5">
        <v>9.4</v>
      </c>
      <c r="H427" s="14">
        <f t="shared" si="56"/>
        <v>1</v>
      </c>
      <c r="I427" s="15">
        <f t="shared" si="67"/>
        <v>0</v>
      </c>
      <c r="J427" s="16">
        <f t="shared" si="68"/>
        <v>1.3406489025932999E-3</v>
      </c>
    </row>
    <row r="428" spans="1:10" ht="33" outlineLevel="7">
      <c r="A428" s="3" t="s">
        <v>276</v>
      </c>
      <c r="B428" s="4">
        <v>905</v>
      </c>
      <c r="C428" s="19" t="s">
        <v>102</v>
      </c>
      <c r="D428" s="4" t="s">
        <v>351</v>
      </c>
      <c r="E428" s="4">
        <v>200</v>
      </c>
      <c r="F428" s="5">
        <v>9.4</v>
      </c>
      <c r="G428" s="5">
        <v>9.4</v>
      </c>
      <c r="H428" s="14">
        <f t="shared" si="56"/>
        <v>1</v>
      </c>
      <c r="I428" s="15">
        <f t="shared" si="67"/>
        <v>0</v>
      </c>
      <c r="J428" s="16">
        <f t="shared" si="68"/>
        <v>1.3406489025932999E-3</v>
      </c>
    </row>
    <row r="429" spans="1:10" ht="33" outlineLevel="7">
      <c r="A429" s="3" t="s">
        <v>277</v>
      </c>
      <c r="B429" s="4">
        <v>905</v>
      </c>
      <c r="C429" s="19" t="s">
        <v>102</v>
      </c>
      <c r="D429" s="4" t="s">
        <v>352</v>
      </c>
      <c r="E429" s="4">
        <v>240</v>
      </c>
      <c r="F429" s="5">
        <v>9.4</v>
      </c>
      <c r="G429" s="5">
        <v>9.4</v>
      </c>
      <c r="H429" s="14">
        <f t="shared" si="56"/>
        <v>1</v>
      </c>
      <c r="I429" s="15">
        <f t="shared" si="67"/>
        <v>0</v>
      </c>
      <c r="J429" s="16">
        <f t="shared" si="68"/>
        <v>1.3406489025932999E-3</v>
      </c>
    </row>
    <row r="430" spans="1:10" outlineLevel="1">
      <c r="A430" s="3" t="s">
        <v>104</v>
      </c>
      <c r="B430" s="4" t="s">
        <v>189</v>
      </c>
      <c r="C430" s="4" t="s">
        <v>105</v>
      </c>
      <c r="D430" s="4" t="s">
        <v>5</v>
      </c>
      <c r="E430" s="4" t="s">
        <v>6</v>
      </c>
      <c r="F430" s="5">
        <v>56170.6</v>
      </c>
      <c r="G430" s="5">
        <v>44938.1</v>
      </c>
      <c r="H430" s="14">
        <f t="shared" si="56"/>
        <v>0.80002884071026481</v>
      </c>
      <c r="I430" s="15">
        <f t="shared" si="62"/>
        <v>-11232.5</v>
      </c>
      <c r="J430" s="16">
        <f t="shared" si="63"/>
        <v>6.4091717499604224</v>
      </c>
    </row>
    <row r="431" spans="1:10" outlineLevel="2">
      <c r="A431" s="3" t="s">
        <v>106</v>
      </c>
      <c r="B431" s="4" t="s">
        <v>189</v>
      </c>
      <c r="C431" s="4" t="s">
        <v>107</v>
      </c>
      <c r="D431" s="4" t="s">
        <v>5</v>
      </c>
      <c r="E431" s="4" t="s">
        <v>6</v>
      </c>
      <c r="F431" s="5">
        <v>37200.699999999997</v>
      </c>
      <c r="G431" s="5">
        <v>29146</v>
      </c>
      <c r="H431" s="14">
        <f t="shared" si="56"/>
        <v>0.78347988075493213</v>
      </c>
      <c r="I431" s="15">
        <f t="shared" si="62"/>
        <v>-8054.6999999999971</v>
      </c>
      <c r="J431" s="16">
        <f t="shared" si="63"/>
        <v>4.1568673313813109</v>
      </c>
    </row>
    <row r="432" spans="1:10" outlineLevel="3">
      <c r="A432" s="3" t="s">
        <v>425</v>
      </c>
      <c r="B432" s="4" t="s">
        <v>189</v>
      </c>
      <c r="C432" s="4" t="s">
        <v>107</v>
      </c>
      <c r="D432" s="4" t="s">
        <v>191</v>
      </c>
      <c r="E432" s="4" t="s">
        <v>6</v>
      </c>
      <c r="F432" s="5">
        <v>37200.699999999997</v>
      </c>
      <c r="G432" s="5">
        <v>29146</v>
      </c>
      <c r="H432" s="14">
        <f t="shared" si="56"/>
        <v>0.78347988075493213</v>
      </c>
      <c r="I432" s="15">
        <f t="shared" si="62"/>
        <v>-8054.6999999999971</v>
      </c>
      <c r="J432" s="16">
        <f t="shared" si="63"/>
        <v>4.1568673313813109</v>
      </c>
    </row>
    <row r="433" spans="1:10" ht="49.5" outlineLevel="4">
      <c r="A433" s="3" t="s">
        <v>426</v>
      </c>
      <c r="B433" s="4" t="s">
        <v>189</v>
      </c>
      <c r="C433" s="4" t="s">
        <v>107</v>
      </c>
      <c r="D433" s="4" t="s">
        <v>192</v>
      </c>
      <c r="E433" s="4" t="s">
        <v>6</v>
      </c>
      <c r="F433" s="5">
        <v>17010.099999999999</v>
      </c>
      <c r="G433" s="5">
        <v>12730.9</v>
      </c>
      <c r="H433" s="14">
        <f t="shared" si="56"/>
        <v>0.74843181403989401</v>
      </c>
      <c r="I433" s="15">
        <f t="shared" si="62"/>
        <v>-4279.1999999999989</v>
      </c>
      <c r="J433" s="16">
        <f t="shared" si="63"/>
        <v>1.8157092674494724</v>
      </c>
    </row>
    <row r="434" spans="1:10" ht="33" outlineLevel="5">
      <c r="A434" s="3" t="s">
        <v>193</v>
      </c>
      <c r="B434" s="4" t="s">
        <v>189</v>
      </c>
      <c r="C434" s="4" t="s">
        <v>107</v>
      </c>
      <c r="D434" s="4" t="s">
        <v>194</v>
      </c>
      <c r="E434" s="4" t="s">
        <v>6</v>
      </c>
      <c r="F434" s="5">
        <v>16177.6</v>
      </c>
      <c r="G434" s="5">
        <v>11898.4</v>
      </c>
      <c r="H434" s="14">
        <f t="shared" si="56"/>
        <v>0.73548610424290373</v>
      </c>
      <c r="I434" s="15">
        <f t="shared" si="62"/>
        <v>-4279.2000000000007</v>
      </c>
      <c r="J434" s="16">
        <f t="shared" si="63"/>
        <v>1.6969762662357575</v>
      </c>
    </row>
    <row r="435" spans="1:10" ht="33" outlineLevel="6">
      <c r="A435" s="3" t="s">
        <v>71</v>
      </c>
      <c r="B435" s="4" t="s">
        <v>189</v>
      </c>
      <c r="C435" s="4" t="s">
        <v>107</v>
      </c>
      <c r="D435" s="4" t="s">
        <v>194</v>
      </c>
      <c r="E435" s="4" t="s">
        <v>72</v>
      </c>
      <c r="F435" s="5">
        <v>16177.6</v>
      </c>
      <c r="G435" s="5">
        <v>11898.4</v>
      </c>
      <c r="H435" s="14">
        <f t="shared" si="56"/>
        <v>0.73548610424290373</v>
      </c>
      <c r="I435" s="15">
        <f t="shared" si="62"/>
        <v>-4279.2000000000007</v>
      </c>
      <c r="J435" s="16">
        <f t="shared" si="63"/>
        <v>1.6969762662357575</v>
      </c>
    </row>
    <row r="436" spans="1:10" outlineLevel="7">
      <c r="A436" s="3" t="s">
        <v>122</v>
      </c>
      <c r="B436" s="4" t="s">
        <v>189</v>
      </c>
      <c r="C436" s="4" t="s">
        <v>107</v>
      </c>
      <c r="D436" s="4" t="s">
        <v>194</v>
      </c>
      <c r="E436" s="4" t="s">
        <v>123</v>
      </c>
      <c r="F436" s="5">
        <v>16177.6</v>
      </c>
      <c r="G436" s="5">
        <v>11898.4</v>
      </c>
      <c r="H436" s="14">
        <f t="shared" si="56"/>
        <v>0.73548610424290373</v>
      </c>
      <c r="I436" s="15">
        <f t="shared" si="62"/>
        <v>-4279.2000000000007</v>
      </c>
      <c r="J436" s="16">
        <f t="shared" si="63"/>
        <v>1.6969762662357575</v>
      </c>
    </row>
    <row r="437" spans="1:10" outlineLevel="7">
      <c r="A437" s="3" t="s">
        <v>306</v>
      </c>
      <c r="B437" s="4" t="s">
        <v>189</v>
      </c>
      <c r="C437" s="4" t="s">
        <v>107</v>
      </c>
      <c r="D437" s="4" t="s">
        <v>427</v>
      </c>
      <c r="E437" s="4" t="s">
        <v>6</v>
      </c>
      <c r="F437" s="5">
        <v>832.5</v>
      </c>
      <c r="G437" s="5">
        <v>832.5</v>
      </c>
      <c r="H437" s="14">
        <f t="shared" si="56"/>
        <v>1</v>
      </c>
      <c r="I437" s="15">
        <f t="shared" si="62"/>
        <v>0</v>
      </c>
      <c r="J437" s="16">
        <f t="shared" si="63"/>
        <v>0.11873300121371512</v>
      </c>
    </row>
    <row r="438" spans="1:10" ht="33" outlineLevel="7">
      <c r="A438" s="3" t="s">
        <v>280</v>
      </c>
      <c r="B438" s="4" t="s">
        <v>189</v>
      </c>
      <c r="C438" s="4" t="s">
        <v>107</v>
      </c>
      <c r="D438" s="4" t="s">
        <v>427</v>
      </c>
      <c r="E438" s="4" t="s">
        <v>72</v>
      </c>
      <c r="F438" s="5">
        <v>832.5</v>
      </c>
      <c r="G438" s="5">
        <v>832.5</v>
      </c>
      <c r="H438" s="14">
        <f t="shared" ref="H438:H440" si="69">G438/F438</f>
        <v>1</v>
      </c>
      <c r="I438" s="15">
        <f t="shared" ref="I438:I440" si="70">G438-F438</f>
        <v>0</v>
      </c>
      <c r="J438" s="16">
        <f t="shared" ref="J438:J440" si="71">G438/701153*100</f>
        <v>0.11873300121371512</v>
      </c>
    </row>
    <row r="439" spans="1:10" outlineLevel="7">
      <c r="A439" s="3" t="s">
        <v>283</v>
      </c>
      <c r="B439" s="4" t="s">
        <v>189</v>
      </c>
      <c r="C439" s="4" t="s">
        <v>107</v>
      </c>
      <c r="D439" s="4" t="s">
        <v>427</v>
      </c>
      <c r="E439" s="4" t="s">
        <v>123</v>
      </c>
      <c r="F439" s="5">
        <v>832.5</v>
      </c>
      <c r="G439" s="5">
        <v>832.5</v>
      </c>
      <c r="H439" s="14">
        <f t="shared" si="69"/>
        <v>1</v>
      </c>
      <c r="I439" s="15">
        <f t="shared" si="70"/>
        <v>0</v>
      </c>
      <c r="J439" s="16">
        <f t="shared" si="71"/>
        <v>0.11873300121371512</v>
      </c>
    </row>
    <row r="440" spans="1:10" ht="33" outlineLevel="7">
      <c r="A440" s="3" t="s">
        <v>428</v>
      </c>
      <c r="B440" s="4" t="s">
        <v>189</v>
      </c>
      <c r="C440" s="4" t="s">
        <v>107</v>
      </c>
      <c r="D440" s="4">
        <v>8220000000</v>
      </c>
      <c r="E440" s="4" t="s">
        <v>6</v>
      </c>
      <c r="F440" s="5">
        <v>1369.2</v>
      </c>
      <c r="G440" s="5">
        <v>1005.2</v>
      </c>
      <c r="H440" s="14">
        <f t="shared" si="69"/>
        <v>0.7341513292433538</v>
      </c>
      <c r="I440" s="15">
        <f t="shared" si="70"/>
        <v>-364</v>
      </c>
      <c r="J440" s="16">
        <f t="shared" si="71"/>
        <v>0.14336385924327502</v>
      </c>
    </row>
    <row r="441" spans="1:10" ht="33" outlineLevel="5">
      <c r="A441" s="3" t="s">
        <v>429</v>
      </c>
      <c r="B441" s="4" t="s">
        <v>189</v>
      </c>
      <c r="C441" s="4" t="s">
        <v>107</v>
      </c>
      <c r="D441" s="4">
        <v>8220122600</v>
      </c>
      <c r="E441" s="4" t="s">
        <v>6</v>
      </c>
      <c r="F441" s="5">
        <v>1313.2</v>
      </c>
      <c r="G441" s="5">
        <v>949.2</v>
      </c>
      <c r="H441" s="14">
        <f t="shared" si="56"/>
        <v>0.72281449893390193</v>
      </c>
      <c r="I441" s="15">
        <f t="shared" si="62"/>
        <v>-364</v>
      </c>
      <c r="J441" s="16">
        <f t="shared" si="63"/>
        <v>0.13537701471718727</v>
      </c>
    </row>
    <row r="442" spans="1:10" ht="33" outlineLevel="6">
      <c r="A442" s="3" t="s">
        <v>71</v>
      </c>
      <c r="B442" s="4" t="s">
        <v>189</v>
      </c>
      <c r="C442" s="4" t="s">
        <v>107</v>
      </c>
      <c r="D442" s="4">
        <v>8220122600</v>
      </c>
      <c r="E442" s="4" t="s">
        <v>72</v>
      </c>
      <c r="F442" s="5">
        <v>1313.2</v>
      </c>
      <c r="G442" s="5">
        <v>949.2</v>
      </c>
      <c r="H442" s="14">
        <f t="shared" si="56"/>
        <v>0.72281449893390193</v>
      </c>
      <c r="I442" s="15">
        <f t="shared" si="62"/>
        <v>-364</v>
      </c>
      <c r="J442" s="16">
        <f t="shared" si="63"/>
        <v>0.13537701471718727</v>
      </c>
    </row>
    <row r="443" spans="1:10" outlineLevel="7">
      <c r="A443" s="3" t="s">
        <v>122</v>
      </c>
      <c r="B443" s="4" t="s">
        <v>189</v>
      </c>
      <c r="C443" s="4" t="s">
        <v>107</v>
      </c>
      <c r="D443" s="4" t="s">
        <v>195</v>
      </c>
      <c r="E443" s="4" t="s">
        <v>123</v>
      </c>
      <c r="F443" s="5">
        <v>1313.2</v>
      </c>
      <c r="G443" s="5">
        <v>949.2</v>
      </c>
      <c r="H443" s="14">
        <f t="shared" si="56"/>
        <v>0.72281449893390193</v>
      </c>
      <c r="I443" s="15">
        <f t="shared" si="62"/>
        <v>-364</v>
      </c>
      <c r="J443" s="16">
        <f t="shared" si="63"/>
        <v>0.13537701471718727</v>
      </c>
    </row>
    <row r="444" spans="1:10" outlineLevel="7">
      <c r="A444" s="3" t="s">
        <v>306</v>
      </c>
      <c r="B444" s="4" t="s">
        <v>189</v>
      </c>
      <c r="C444" s="4" t="s">
        <v>107</v>
      </c>
      <c r="D444" s="4" t="s">
        <v>427</v>
      </c>
      <c r="E444" s="4" t="s">
        <v>6</v>
      </c>
      <c r="F444" s="5">
        <v>56</v>
      </c>
      <c r="G444" s="5">
        <v>56</v>
      </c>
      <c r="H444" s="14">
        <f t="shared" si="56"/>
        <v>1</v>
      </c>
      <c r="I444" s="15">
        <f t="shared" si="62"/>
        <v>0</v>
      </c>
      <c r="J444" s="16">
        <f t="shared" si="63"/>
        <v>7.9868445260877444E-3</v>
      </c>
    </row>
    <row r="445" spans="1:10" ht="33" outlineLevel="7">
      <c r="A445" s="3" t="s">
        <v>280</v>
      </c>
      <c r="B445" s="4" t="s">
        <v>189</v>
      </c>
      <c r="C445" s="4" t="s">
        <v>107</v>
      </c>
      <c r="D445" s="4" t="s">
        <v>427</v>
      </c>
      <c r="E445" s="4" t="s">
        <v>72</v>
      </c>
      <c r="F445" s="5">
        <v>56</v>
      </c>
      <c r="G445" s="5">
        <v>56</v>
      </c>
      <c r="H445" s="14">
        <f t="shared" ref="H445:H446" si="72">G445/F445</f>
        <v>1</v>
      </c>
      <c r="I445" s="15">
        <f t="shared" ref="I445:I446" si="73">G445-F445</f>
        <v>0</v>
      </c>
      <c r="J445" s="16">
        <f t="shared" ref="J445:J446" si="74">G445/701153*100</f>
        <v>7.9868445260877444E-3</v>
      </c>
    </row>
    <row r="446" spans="1:10" outlineLevel="7">
      <c r="A446" s="3" t="s">
        <v>283</v>
      </c>
      <c r="B446" s="4" t="s">
        <v>189</v>
      </c>
      <c r="C446" s="4" t="s">
        <v>107</v>
      </c>
      <c r="D446" s="4" t="s">
        <v>427</v>
      </c>
      <c r="E446" s="4" t="s">
        <v>123</v>
      </c>
      <c r="F446" s="5">
        <v>56</v>
      </c>
      <c r="G446" s="5">
        <v>56</v>
      </c>
      <c r="H446" s="14">
        <f t="shared" si="72"/>
        <v>1</v>
      </c>
      <c r="I446" s="15">
        <f t="shared" si="73"/>
        <v>0</v>
      </c>
      <c r="J446" s="16">
        <f t="shared" si="74"/>
        <v>7.9868445260877444E-3</v>
      </c>
    </row>
    <row r="447" spans="1:10" ht="33" outlineLevel="4">
      <c r="A447" s="3" t="s">
        <v>430</v>
      </c>
      <c r="B447" s="4" t="s">
        <v>189</v>
      </c>
      <c r="C447" s="4" t="s">
        <v>107</v>
      </c>
      <c r="D447" s="4" t="s">
        <v>196</v>
      </c>
      <c r="E447" s="4" t="s">
        <v>6</v>
      </c>
      <c r="F447" s="5">
        <v>15718.9</v>
      </c>
      <c r="G447" s="5">
        <v>12308.4</v>
      </c>
      <c r="H447" s="14">
        <f t="shared" ref="H447:H496" si="75">G447/F447</f>
        <v>0.78303189154457375</v>
      </c>
      <c r="I447" s="15">
        <f t="shared" si="62"/>
        <v>-3410.5</v>
      </c>
      <c r="J447" s="16">
        <f t="shared" si="63"/>
        <v>1.7554513779446141</v>
      </c>
    </row>
    <row r="448" spans="1:10" ht="33" outlineLevel="5">
      <c r="A448" s="3" t="s">
        <v>193</v>
      </c>
      <c r="B448" s="4" t="s">
        <v>189</v>
      </c>
      <c r="C448" s="4" t="s">
        <v>107</v>
      </c>
      <c r="D448" s="4" t="s">
        <v>197</v>
      </c>
      <c r="E448" s="4" t="s">
        <v>6</v>
      </c>
      <c r="F448" s="5">
        <v>14810.3</v>
      </c>
      <c r="G448" s="5">
        <v>11399.8</v>
      </c>
      <c r="H448" s="14">
        <f t="shared" si="75"/>
        <v>0.76972107249684341</v>
      </c>
      <c r="I448" s="15">
        <f t="shared" si="62"/>
        <v>-3410.5</v>
      </c>
      <c r="J448" s="16">
        <f t="shared" si="63"/>
        <v>1.6258648255088402</v>
      </c>
    </row>
    <row r="449" spans="1:10" ht="33" outlineLevel="6">
      <c r="A449" s="3" t="s">
        <v>71</v>
      </c>
      <c r="B449" s="4" t="s">
        <v>189</v>
      </c>
      <c r="C449" s="4" t="s">
        <v>107</v>
      </c>
      <c r="D449" s="4" t="s">
        <v>197</v>
      </c>
      <c r="E449" s="4" t="s">
        <v>72</v>
      </c>
      <c r="F449" s="5">
        <v>14810.3</v>
      </c>
      <c r="G449" s="5">
        <v>11399.8</v>
      </c>
      <c r="H449" s="14">
        <f t="shared" si="75"/>
        <v>0.76972107249684341</v>
      </c>
      <c r="I449" s="15">
        <f t="shared" si="62"/>
        <v>-3410.5</v>
      </c>
      <c r="J449" s="16">
        <f t="shared" si="63"/>
        <v>1.6258648255088402</v>
      </c>
    </row>
    <row r="450" spans="1:10" outlineLevel="7">
      <c r="A450" s="3" t="s">
        <v>122</v>
      </c>
      <c r="B450" s="4" t="s">
        <v>189</v>
      </c>
      <c r="C450" s="4" t="s">
        <v>107</v>
      </c>
      <c r="D450" s="4" t="s">
        <v>197</v>
      </c>
      <c r="E450" s="4" t="s">
        <v>123</v>
      </c>
      <c r="F450" s="5">
        <v>14810.3</v>
      </c>
      <c r="G450" s="5">
        <v>11399.8</v>
      </c>
      <c r="H450" s="14">
        <f t="shared" si="75"/>
        <v>0.76972107249684341</v>
      </c>
      <c r="I450" s="15">
        <f t="shared" si="62"/>
        <v>-3410.5</v>
      </c>
      <c r="J450" s="16">
        <f t="shared" si="63"/>
        <v>1.6258648255088402</v>
      </c>
    </row>
    <row r="451" spans="1:10" outlineLevel="7">
      <c r="A451" s="3" t="s">
        <v>306</v>
      </c>
      <c r="B451" s="4" t="s">
        <v>189</v>
      </c>
      <c r="C451" s="4" t="s">
        <v>107</v>
      </c>
      <c r="D451" s="4" t="s">
        <v>431</v>
      </c>
      <c r="E451" s="4" t="s">
        <v>6</v>
      </c>
      <c r="F451" s="5">
        <v>908.6</v>
      </c>
      <c r="G451" s="5">
        <v>908.6</v>
      </c>
      <c r="H451" s="14">
        <f t="shared" si="75"/>
        <v>1</v>
      </c>
      <c r="I451" s="15">
        <f t="shared" si="62"/>
        <v>0</v>
      </c>
      <c r="J451" s="16">
        <f t="shared" si="63"/>
        <v>0.12958655243577366</v>
      </c>
    </row>
    <row r="452" spans="1:10" ht="33" outlineLevel="7">
      <c r="A452" s="3" t="s">
        <v>280</v>
      </c>
      <c r="B452" s="4" t="s">
        <v>189</v>
      </c>
      <c r="C452" s="4" t="s">
        <v>107</v>
      </c>
      <c r="D452" s="4" t="s">
        <v>431</v>
      </c>
      <c r="E452" s="4" t="s">
        <v>72</v>
      </c>
      <c r="F452" s="5">
        <v>908.6</v>
      </c>
      <c r="G452" s="5">
        <v>908.6</v>
      </c>
      <c r="H452" s="14">
        <f t="shared" ref="H452:H453" si="76">G452/F452</f>
        <v>1</v>
      </c>
      <c r="I452" s="15">
        <f t="shared" ref="I452:I453" si="77">G452-F452</f>
        <v>0</v>
      </c>
      <c r="J452" s="16">
        <f t="shared" ref="J452:J453" si="78">G452/701153*100</f>
        <v>0.12958655243577366</v>
      </c>
    </row>
    <row r="453" spans="1:10" outlineLevel="7">
      <c r="A453" s="3" t="s">
        <v>283</v>
      </c>
      <c r="B453" s="4" t="s">
        <v>189</v>
      </c>
      <c r="C453" s="4" t="s">
        <v>107</v>
      </c>
      <c r="D453" s="4" t="s">
        <v>431</v>
      </c>
      <c r="E453" s="4" t="s">
        <v>123</v>
      </c>
      <c r="F453" s="5">
        <v>908.6</v>
      </c>
      <c r="G453" s="5">
        <v>908.6</v>
      </c>
      <c r="H453" s="14">
        <f t="shared" si="76"/>
        <v>1</v>
      </c>
      <c r="I453" s="15">
        <f t="shared" si="77"/>
        <v>0</v>
      </c>
      <c r="J453" s="16">
        <f t="shared" si="78"/>
        <v>0.12958655243577366</v>
      </c>
    </row>
    <row r="454" spans="1:10" ht="33" outlineLevel="4">
      <c r="A454" s="3" t="s">
        <v>432</v>
      </c>
      <c r="B454" s="4" t="s">
        <v>189</v>
      </c>
      <c r="C454" s="4" t="s">
        <v>107</v>
      </c>
      <c r="D454" s="4" t="s">
        <v>198</v>
      </c>
      <c r="E454" s="4" t="s">
        <v>6</v>
      </c>
      <c r="F454" s="5">
        <v>3102.5</v>
      </c>
      <c r="G454" s="5">
        <v>3101.5</v>
      </c>
      <c r="H454" s="14">
        <f t="shared" si="75"/>
        <v>0.99967767929089446</v>
      </c>
      <c r="I454" s="15">
        <f t="shared" ref="I454:I462" si="79">G454-F454</f>
        <v>-1</v>
      </c>
      <c r="J454" s="16">
        <f t="shared" ref="J454:J462" si="80">G454/701153*100</f>
        <v>0.44234282674394892</v>
      </c>
    </row>
    <row r="455" spans="1:10" outlineLevel="5">
      <c r="A455" s="3" t="s">
        <v>433</v>
      </c>
      <c r="B455" s="4" t="s">
        <v>189</v>
      </c>
      <c r="C455" s="4" t="s">
        <v>107</v>
      </c>
      <c r="D455" s="4" t="s">
        <v>434</v>
      </c>
      <c r="E455" s="4" t="s">
        <v>6</v>
      </c>
      <c r="F455" s="5">
        <v>50</v>
      </c>
      <c r="G455" s="5">
        <v>50</v>
      </c>
      <c r="H455" s="14">
        <f t="shared" si="75"/>
        <v>1</v>
      </c>
      <c r="I455" s="15">
        <f t="shared" si="79"/>
        <v>0</v>
      </c>
      <c r="J455" s="16">
        <f t="shared" si="80"/>
        <v>7.1311111840069146E-3</v>
      </c>
    </row>
    <row r="456" spans="1:10" ht="33" outlineLevel="6">
      <c r="A456" s="3" t="s">
        <v>71</v>
      </c>
      <c r="B456" s="4" t="s">
        <v>189</v>
      </c>
      <c r="C456" s="4" t="s">
        <v>107</v>
      </c>
      <c r="D456" s="4" t="s">
        <v>434</v>
      </c>
      <c r="E456" s="4" t="s">
        <v>72</v>
      </c>
      <c r="F456" s="5">
        <v>50</v>
      </c>
      <c r="G456" s="5">
        <v>50</v>
      </c>
      <c r="H456" s="14">
        <f t="shared" si="75"/>
        <v>1</v>
      </c>
      <c r="I456" s="15">
        <f t="shared" si="79"/>
        <v>0</v>
      </c>
      <c r="J456" s="16">
        <f t="shared" si="80"/>
        <v>7.1311111840069146E-3</v>
      </c>
    </row>
    <row r="457" spans="1:10" outlineLevel="7">
      <c r="A457" s="3" t="s">
        <v>122</v>
      </c>
      <c r="B457" s="4" t="s">
        <v>189</v>
      </c>
      <c r="C457" s="4" t="s">
        <v>107</v>
      </c>
      <c r="D457" s="4" t="s">
        <v>434</v>
      </c>
      <c r="E457" s="4" t="s">
        <v>123</v>
      </c>
      <c r="F457" s="5">
        <v>50</v>
      </c>
      <c r="G457" s="5">
        <v>50</v>
      </c>
      <c r="H457" s="14">
        <f t="shared" si="75"/>
        <v>1</v>
      </c>
      <c r="I457" s="15">
        <f t="shared" si="79"/>
        <v>0</v>
      </c>
      <c r="J457" s="16">
        <f t="shared" si="80"/>
        <v>7.1311111840069146E-3</v>
      </c>
    </row>
    <row r="458" spans="1:10" outlineLevel="5">
      <c r="A458" s="3" t="s">
        <v>433</v>
      </c>
      <c r="B458" s="4" t="s">
        <v>189</v>
      </c>
      <c r="C458" s="4" t="s">
        <v>107</v>
      </c>
      <c r="D458" s="4" t="s">
        <v>435</v>
      </c>
      <c r="E458" s="4" t="s">
        <v>6</v>
      </c>
      <c r="F458" s="5">
        <v>3052.5</v>
      </c>
      <c r="G458" s="5">
        <v>3051.5</v>
      </c>
      <c r="H458" s="14">
        <f t="shared" ref="H458:H460" si="81">G458/F458</f>
        <v>0.99967239967239963</v>
      </c>
      <c r="I458" s="15">
        <f t="shared" ref="I458:I460" si="82">G458-F458</f>
        <v>-1</v>
      </c>
      <c r="J458" s="16">
        <f t="shared" ref="J458:J460" si="83">G458/701153*100</f>
        <v>0.43521171555994198</v>
      </c>
    </row>
    <row r="459" spans="1:10" ht="33" outlineLevel="6">
      <c r="A459" s="3" t="s">
        <v>71</v>
      </c>
      <c r="B459" s="4" t="s">
        <v>189</v>
      </c>
      <c r="C459" s="4" t="s">
        <v>107</v>
      </c>
      <c r="D459" s="4" t="s">
        <v>435</v>
      </c>
      <c r="E459" s="4" t="s">
        <v>72</v>
      </c>
      <c r="F459" s="5">
        <v>3052.5</v>
      </c>
      <c r="G459" s="5">
        <v>3051.5</v>
      </c>
      <c r="H459" s="14">
        <f t="shared" si="81"/>
        <v>0.99967239967239963</v>
      </c>
      <c r="I459" s="15">
        <f t="shared" si="82"/>
        <v>-1</v>
      </c>
      <c r="J459" s="16">
        <f t="shared" si="83"/>
        <v>0.43521171555994198</v>
      </c>
    </row>
    <row r="460" spans="1:10" outlineLevel="7">
      <c r="A460" s="3" t="s">
        <v>122</v>
      </c>
      <c r="B460" s="4" t="s">
        <v>189</v>
      </c>
      <c r="C460" s="4" t="s">
        <v>107</v>
      </c>
      <c r="D460" s="4" t="s">
        <v>435</v>
      </c>
      <c r="E460" s="4" t="s">
        <v>123</v>
      </c>
      <c r="F460" s="5">
        <v>3052.5</v>
      </c>
      <c r="G460" s="5">
        <v>3051.5</v>
      </c>
      <c r="H460" s="14">
        <f t="shared" si="81"/>
        <v>0.99967239967239963</v>
      </c>
      <c r="I460" s="15">
        <f t="shared" si="82"/>
        <v>-1</v>
      </c>
      <c r="J460" s="16">
        <f t="shared" si="83"/>
        <v>0.43521171555994198</v>
      </c>
    </row>
    <row r="461" spans="1:10" outlineLevel="2">
      <c r="A461" s="3" t="s">
        <v>199</v>
      </c>
      <c r="B461" s="4" t="s">
        <v>189</v>
      </c>
      <c r="C461" s="4" t="s">
        <v>200</v>
      </c>
      <c r="D461" s="4" t="s">
        <v>5</v>
      </c>
      <c r="E461" s="4" t="s">
        <v>6</v>
      </c>
      <c r="F461" s="5">
        <v>18969.900000000001</v>
      </c>
      <c r="G461" s="5">
        <v>15792.1</v>
      </c>
      <c r="H461" s="14">
        <f t="shared" si="75"/>
        <v>0.83248198461773648</v>
      </c>
      <c r="I461" s="15">
        <f t="shared" si="79"/>
        <v>-3177.8000000000011</v>
      </c>
      <c r="J461" s="16">
        <f t="shared" si="80"/>
        <v>2.2523044185791119</v>
      </c>
    </row>
    <row r="462" spans="1:10" outlineLevel="3">
      <c r="A462" s="3" t="s">
        <v>190</v>
      </c>
      <c r="B462" s="4" t="s">
        <v>189</v>
      </c>
      <c r="C462" s="4" t="s">
        <v>200</v>
      </c>
      <c r="D462" s="4" t="s">
        <v>191</v>
      </c>
      <c r="E462" s="4" t="s">
        <v>6</v>
      </c>
      <c r="F462" s="5">
        <v>280</v>
      </c>
      <c r="G462" s="5">
        <v>280</v>
      </c>
      <c r="H462" s="14">
        <f t="shared" si="75"/>
        <v>1</v>
      </c>
      <c r="I462" s="15">
        <f t="shared" si="79"/>
        <v>0</v>
      </c>
      <c r="J462" s="16">
        <f t="shared" si="80"/>
        <v>3.993422263043872E-2</v>
      </c>
    </row>
    <row r="463" spans="1:10" ht="33" outlineLevel="4">
      <c r="A463" s="3" t="s">
        <v>432</v>
      </c>
      <c r="B463" s="4" t="s">
        <v>189</v>
      </c>
      <c r="C463" s="4" t="s">
        <v>200</v>
      </c>
      <c r="D463" s="4" t="s">
        <v>198</v>
      </c>
      <c r="E463" s="4" t="s">
        <v>6</v>
      </c>
      <c r="F463" s="5">
        <v>280</v>
      </c>
      <c r="G463" s="5">
        <v>280</v>
      </c>
      <c r="H463" s="14">
        <f t="shared" si="75"/>
        <v>1</v>
      </c>
      <c r="I463" s="15">
        <f t="shared" ref="I463:I525" si="84">G463-F463</f>
        <v>0</v>
      </c>
      <c r="J463" s="16">
        <f t="shared" ref="J463:J525" si="85">G463/701153*100</f>
        <v>3.993422263043872E-2</v>
      </c>
    </row>
    <row r="464" spans="1:10" ht="33" outlineLevel="5">
      <c r="A464" s="3" t="s">
        <v>193</v>
      </c>
      <c r="B464" s="4" t="s">
        <v>189</v>
      </c>
      <c r="C464" s="4" t="s">
        <v>200</v>
      </c>
      <c r="D464" s="4" t="s">
        <v>201</v>
      </c>
      <c r="E464" s="4" t="s">
        <v>6</v>
      </c>
      <c r="F464" s="5">
        <v>280</v>
      </c>
      <c r="G464" s="5">
        <v>280</v>
      </c>
      <c r="H464" s="14">
        <f t="shared" si="75"/>
        <v>1</v>
      </c>
      <c r="I464" s="15">
        <f t="shared" si="84"/>
        <v>0</v>
      </c>
      <c r="J464" s="16">
        <f t="shared" si="85"/>
        <v>3.993422263043872E-2</v>
      </c>
    </row>
    <row r="465" spans="1:10" ht="33" outlineLevel="6">
      <c r="A465" s="3" t="s">
        <v>21</v>
      </c>
      <c r="B465" s="4" t="s">
        <v>189</v>
      </c>
      <c r="C465" s="4" t="s">
        <v>200</v>
      </c>
      <c r="D465" s="4" t="s">
        <v>201</v>
      </c>
      <c r="E465" s="4" t="s">
        <v>22</v>
      </c>
      <c r="F465" s="5">
        <v>280</v>
      </c>
      <c r="G465" s="5">
        <v>280</v>
      </c>
      <c r="H465" s="14">
        <f t="shared" si="75"/>
        <v>1</v>
      </c>
      <c r="I465" s="15">
        <f t="shared" si="84"/>
        <v>0</v>
      </c>
      <c r="J465" s="16">
        <f t="shared" si="85"/>
        <v>3.993422263043872E-2</v>
      </c>
    </row>
    <row r="466" spans="1:10" ht="33" outlineLevel="7">
      <c r="A466" s="3" t="s">
        <v>23</v>
      </c>
      <c r="B466" s="4" t="s">
        <v>189</v>
      </c>
      <c r="C466" s="4" t="s">
        <v>200</v>
      </c>
      <c r="D466" s="4" t="s">
        <v>201</v>
      </c>
      <c r="E466" s="4" t="s">
        <v>24</v>
      </c>
      <c r="F466" s="5">
        <v>280</v>
      </c>
      <c r="G466" s="5">
        <v>280</v>
      </c>
      <c r="H466" s="14">
        <f t="shared" si="75"/>
        <v>1</v>
      </c>
      <c r="I466" s="15">
        <f t="shared" si="84"/>
        <v>0</v>
      </c>
      <c r="J466" s="16">
        <f t="shared" si="85"/>
        <v>3.993422263043872E-2</v>
      </c>
    </row>
    <row r="467" spans="1:10" ht="33" outlineLevel="3">
      <c r="A467" s="3" t="s">
        <v>421</v>
      </c>
      <c r="B467" s="4" t="s">
        <v>189</v>
      </c>
      <c r="C467" s="4" t="s">
        <v>200</v>
      </c>
      <c r="D467" s="4" t="s">
        <v>111</v>
      </c>
      <c r="E467" s="4" t="s">
        <v>6</v>
      </c>
      <c r="F467" s="5">
        <v>213.7</v>
      </c>
      <c r="G467" s="5">
        <v>183.7</v>
      </c>
      <c r="H467" s="14">
        <f t="shared" si="75"/>
        <v>0.8596162845109967</v>
      </c>
      <c r="I467" s="15">
        <f t="shared" si="84"/>
        <v>-30</v>
      </c>
      <c r="J467" s="16">
        <f t="shared" si="85"/>
        <v>2.6199702490041402E-2</v>
      </c>
    </row>
    <row r="468" spans="1:10" outlineLevel="3">
      <c r="A468" s="3" t="s">
        <v>436</v>
      </c>
      <c r="B468" s="4" t="s">
        <v>189</v>
      </c>
      <c r="C468" s="4" t="s">
        <v>200</v>
      </c>
      <c r="D468" s="4">
        <v>8710000000</v>
      </c>
      <c r="E468" s="4" t="s">
        <v>6</v>
      </c>
      <c r="F468" s="5">
        <v>157.69999999999999</v>
      </c>
      <c r="G468" s="5">
        <v>127.7</v>
      </c>
      <c r="H468" s="14">
        <f t="shared" si="75"/>
        <v>0.80976537729866849</v>
      </c>
      <c r="I468" s="15">
        <f t="shared" si="84"/>
        <v>-29.999999999999986</v>
      </c>
      <c r="J468" s="16">
        <f t="shared" si="85"/>
        <v>1.8212857963953659E-2</v>
      </c>
    </row>
    <row r="469" spans="1:10" outlineLevel="3">
      <c r="A469" s="3" t="s">
        <v>437</v>
      </c>
      <c r="B469" s="4" t="s">
        <v>189</v>
      </c>
      <c r="C469" s="4" t="s">
        <v>200</v>
      </c>
      <c r="D469" s="4">
        <v>8710122900</v>
      </c>
      <c r="E469" s="4" t="s">
        <v>6</v>
      </c>
      <c r="F469" s="5">
        <v>157.69999999999999</v>
      </c>
      <c r="G469" s="5">
        <v>127.7</v>
      </c>
      <c r="H469" s="14">
        <f t="shared" ref="H469:H471" si="86">G469/F469</f>
        <v>0.80976537729866849</v>
      </c>
      <c r="I469" s="15">
        <f t="shared" ref="I469:I471" si="87">G469-F469</f>
        <v>-29.999999999999986</v>
      </c>
      <c r="J469" s="16">
        <f t="shared" ref="J469:J471" si="88">G469/701153*100</f>
        <v>1.8212857963953659E-2</v>
      </c>
    </row>
    <row r="470" spans="1:10" ht="33" outlineLevel="3">
      <c r="A470" s="3" t="s">
        <v>276</v>
      </c>
      <c r="B470" s="4" t="s">
        <v>189</v>
      </c>
      <c r="C470" s="4" t="s">
        <v>200</v>
      </c>
      <c r="D470" s="4">
        <v>8710122900</v>
      </c>
      <c r="E470" s="4">
        <v>200</v>
      </c>
      <c r="F470" s="5">
        <v>157.69999999999999</v>
      </c>
      <c r="G470" s="5">
        <v>127.7</v>
      </c>
      <c r="H470" s="14">
        <f t="shared" si="86"/>
        <v>0.80976537729866849</v>
      </c>
      <c r="I470" s="15">
        <f t="shared" si="87"/>
        <v>-29.999999999999986</v>
      </c>
      <c r="J470" s="16">
        <f t="shared" si="88"/>
        <v>1.8212857963953659E-2</v>
      </c>
    </row>
    <row r="471" spans="1:10" ht="33" outlineLevel="3">
      <c r="A471" s="3" t="s">
        <v>277</v>
      </c>
      <c r="B471" s="4" t="s">
        <v>189</v>
      </c>
      <c r="C471" s="4" t="s">
        <v>200</v>
      </c>
      <c r="D471" s="4">
        <v>8710122900</v>
      </c>
      <c r="E471" s="4">
        <v>240</v>
      </c>
      <c r="F471" s="5">
        <v>157.69999999999999</v>
      </c>
      <c r="G471" s="5">
        <v>127.7</v>
      </c>
      <c r="H471" s="14">
        <f t="shared" si="86"/>
        <v>0.80976537729866849</v>
      </c>
      <c r="I471" s="15">
        <f t="shared" si="87"/>
        <v>-29.999999999999986</v>
      </c>
      <c r="J471" s="16">
        <f t="shared" si="88"/>
        <v>1.8212857963953659E-2</v>
      </c>
    </row>
    <row r="472" spans="1:10" outlineLevel="4">
      <c r="A472" s="3" t="s">
        <v>438</v>
      </c>
      <c r="B472" s="4" t="s">
        <v>189</v>
      </c>
      <c r="C472" s="4" t="s">
        <v>200</v>
      </c>
      <c r="D472" s="4" t="s">
        <v>202</v>
      </c>
      <c r="E472" s="4" t="s">
        <v>6</v>
      </c>
      <c r="F472" s="5">
        <v>56</v>
      </c>
      <c r="G472" s="5">
        <v>56</v>
      </c>
      <c r="H472" s="14">
        <f t="shared" si="75"/>
        <v>1</v>
      </c>
      <c r="I472" s="15">
        <f t="shared" si="84"/>
        <v>0</v>
      </c>
      <c r="J472" s="16">
        <f t="shared" si="85"/>
        <v>7.9868445260877444E-3</v>
      </c>
    </row>
    <row r="473" spans="1:10" ht="33" outlineLevel="5">
      <c r="A473" s="3" t="s">
        <v>203</v>
      </c>
      <c r="B473" s="4" t="s">
        <v>189</v>
      </c>
      <c r="C473" s="4" t="s">
        <v>200</v>
      </c>
      <c r="D473" s="4" t="s">
        <v>204</v>
      </c>
      <c r="E473" s="4" t="s">
        <v>6</v>
      </c>
      <c r="F473" s="5">
        <v>56</v>
      </c>
      <c r="G473" s="5">
        <v>56</v>
      </c>
      <c r="H473" s="14">
        <f t="shared" si="75"/>
        <v>1</v>
      </c>
      <c r="I473" s="15">
        <f t="shared" si="84"/>
        <v>0</v>
      </c>
      <c r="J473" s="16">
        <f t="shared" si="85"/>
        <v>7.9868445260877444E-3</v>
      </c>
    </row>
    <row r="474" spans="1:10" ht="33" outlineLevel="6">
      <c r="A474" s="3" t="s">
        <v>21</v>
      </c>
      <c r="B474" s="4" t="s">
        <v>189</v>
      </c>
      <c r="C474" s="4" t="s">
        <v>200</v>
      </c>
      <c r="D474" s="4" t="s">
        <v>204</v>
      </c>
      <c r="E474" s="4" t="s">
        <v>22</v>
      </c>
      <c r="F474" s="5">
        <v>56</v>
      </c>
      <c r="G474" s="5">
        <v>56</v>
      </c>
      <c r="H474" s="14">
        <f t="shared" si="75"/>
        <v>1</v>
      </c>
      <c r="I474" s="15">
        <f t="shared" si="84"/>
        <v>0</v>
      </c>
      <c r="J474" s="16">
        <f t="shared" si="85"/>
        <v>7.9868445260877444E-3</v>
      </c>
    </row>
    <row r="475" spans="1:10" ht="33" outlineLevel="7">
      <c r="A475" s="3" t="s">
        <v>23</v>
      </c>
      <c r="B475" s="4" t="s">
        <v>189</v>
      </c>
      <c r="C475" s="4" t="s">
        <v>200</v>
      </c>
      <c r="D475" s="4" t="s">
        <v>204</v>
      </c>
      <c r="E475" s="4" t="s">
        <v>24</v>
      </c>
      <c r="F475" s="5">
        <v>56</v>
      </c>
      <c r="G475" s="5">
        <v>56</v>
      </c>
      <c r="H475" s="14">
        <f t="shared" si="75"/>
        <v>1</v>
      </c>
      <c r="I475" s="15">
        <f t="shared" si="84"/>
        <v>0</v>
      </c>
      <c r="J475" s="16">
        <f t="shared" si="85"/>
        <v>7.9868445260877444E-3</v>
      </c>
    </row>
    <row r="476" spans="1:10" ht="49.5" outlineLevel="3">
      <c r="A476" s="3" t="s">
        <v>11</v>
      </c>
      <c r="B476" s="4" t="s">
        <v>189</v>
      </c>
      <c r="C476" s="4" t="s">
        <v>200</v>
      </c>
      <c r="D476" s="4" t="s">
        <v>12</v>
      </c>
      <c r="E476" s="4" t="s">
        <v>6</v>
      </c>
      <c r="F476" s="5">
        <v>18476.2</v>
      </c>
      <c r="G476" s="5">
        <v>15328.3</v>
      </c>
      <c r="H476" s="14">
        <f t="shared" si="75"/>
        <v>0.829624056894816</v>
      </c>
      <c r="I476" s="15">
        <f t="shared" si="84"/>
        <v>-3147.9000000000015</v>
      </c>
      <c r="J476" s="16">
        <f t="shared" si="85"/>
        <v>2.1861562312362635</v>
      </c>
    </row>
    <row r="477" spans="1:10" ht="33" outlineLevel="4">
      <c r="A477" s="3" t="s">
        <v>67</v>
      </c>
      <c r="B477" s="4" t="s">
        <v>189</v>
      </c>
      <c r="C477" s="4" t="s">
        <v>200</v>
      </c>
      <c r="D477" s="4" t="s">
        <v>68</v>
      </c>
      <c r="E477" s="4" t="s">
        <v>6</v>
      </c>
      <c r="F477" s="5">
        <v>18476.2</v>
      </c>
      <c r="G477" s="5">
        <v>15328.3</v>
      </c>
      <c r="H477" s="14">
        <f t="shared" si="75"/>
        <v>0.829624056894816</v>
      </c>
      <c r="I477" s="15">
        <f t="shared" si="84"/>
        <v>-3147.9000000000015</v>
      </c>
      <c r="J477" s="16">
        <f t="shared" si="85"/>
        <v>2.1861562312362635</v>
      </c>
    </row>
    <row r="478" spans="1:10" outlineLevel="5">
      <c r="A478" s="3" t="s">
        <v>15</v>
      </c>
      <c r="B478" s="4" t="s">
        <v>189</v>
      </c>
      <c r="C478" s="4" t="s">
        <v>200</v>
      </c>
      <c r="D478" s="4" t="s">
        <v>177</v>
      </c>
      <c r="E478" s="4" t="s">
        <v>6</v>
      </c>
      <c r="F478" s="5">
        <v>2064</v>
      </c>
      <c r="G478" s="5">
        <v>1228.3</v>
      </c>
      <c r="H478" s="14">
        <f t="shared" si="75"/>
        <v>0.59510658914728676</v>
      </c>
      <c r="I478" s="15">
        <f t="shared" si="84"/>
        <v>-835.7</v>
      </c>
      <c r="J478" s="16">
        <f t="shared" si="85"/>
        <v>0.17518287734631385</v>
      </c>
    </row>
    <row r="479" spans="1:10" ht="49.5" outlineLevel="6">
      <c r="A479" s="3" t="s">
        <v>17</v>
      </c>
      <c r="B479" s="4" t="s">
        <v>189</v>
      </c>
      <c r="C479" s="4" t="s">
        <v>200</v>
      </c>
      <c r="D479" s="4" t="s">
        <v>177</v>
      </c>
      <c r="E479" s="4" t="s">
        <v>18</v>
      </c>
      <c r="F479" s="5">
        <v>2064</v>
      </c>
      <c r="G479" s="5">
        <v>1228.3</v>
      </c>
      <c r="H479" s="14">
        <f t="shared" si="75"/>
        <v>0.59510658914728676</v>
      </c>
      <c r="I479" s="15">
        <f t="shared" si="84"/>
        <v>-835.7</v>
      </c>
      <c r="J479" s="16">
        <f t="shared" si="85"/>
        <v>0.17518287734631385</v>
      </c>
    </row>
    <row r="480" spans="1:10" ht="33" outlineLevel="7">
      <c r="A480" s="3" t="s">
        <v>19</v>
      </c>
      <c r="B480" s="4" t="s">
        <v>189</v>
      </c>
      <c r="C480" s="4" t="s">
        <v>200</v>
      </c>
      <c r="D480" s="4" t="s">
        <v>177</v>
      </c>
      <c r="E480" s="4" t="s">
        <v>20</v>
      </c>
      <c r="F480" s="5">
        <v>2064</v>
      </c>
      <c r="G480" s="5">
        <v>1228.3</v>
      </c>
      <c r="H480" s="14">
        <f t="shared" si="75"/>
        <v>0.59510658914728676</v>
      </c>
      <c r="I480" s="15">
        <f t="shared" si="84"/>
        <v>-835.7</v>
      </c>
      <c r="J480" s="16">
        <f t="shared" si="85"/>
        <v>0.17518287734631385</v>
      </c>
    </row>
    <row r="481" spans="1:10" ht="49.5" outlineLevel="5">
      <c r="A481" s="3" t="s">
        <v>87</v>
      </c>
      <c r="B481" s="4" t="s">
        <v>189</v>
      </c>
      <c r="C481" s="4" t="s">
        <v>200</v>
      </c>
      <c r="D481" s="4" t="s">
        <v>89</v>
      </c>
      <c r="E481" s="4" t="s">
        <v>6</v>
      </c>
      <c r="F481" s="5">
        <v>16412.2</v>
      </c>
      <c r="G481" s="5">
        <v>14100</v>
      </c>
      <c r="H481" s="14">
        <f t="shared" si="75"/>
        <v>0.85911699833051014</v>
      </c>
      <c r="I481" s="15">
        <f t="shared" si="84"/>
        <v>-2312.2000000000007</v>
      </c>
      <c r="J481" s="16">
        <f t="shared" si="85"/>
        <v>2.0109733538899501</v>
      </c>
    </row>
    <row r="482" spans="1:10" ht="49.5" outlineLevel="6">
      <c r="A482" s="3" t="s">
        <v>17</v>
      </c>
      <c r="B482" s="4" t="s">
        <v>189</v>
      </c>
      <c r="C482" s="4" t="s">
        <v>200</v>
      </c>
      <c r="D482" s="4" t="s">
        <v>89</v>
      </c>
      <c r="E482" s="4" t="s">
        <v>18</v>
      </c>
      <c r="F482" s="5">
        <v>15339.1</v>
      </c>
      <c r="G482" s="5">
        <v>13198.9</v>
      </c>
      <c r="H482" s="14">
        <f t="shared" si="75"/>
        <v>0.86047421295903925</v>
      </c>
      <c r="I482" s="15">
        <f t="shared" si="84"/>
        <v>-2140.2000000000007</v>
      </c>
      <c r="J482" s="16">
        <f t="shared" si="85"/>
        <v>1.8824564681317772</v>
      </c>
    </row>
    <row r="483" spans="1:10" ht="33" outlineLevel="7">
      <c r="A483" s="3" t="s">
        <v>19</v>
      </c>
      <c r="B483" s="4" t="s">
        <v>189</v>
      </c>
      <c r="C483" s="4" t="s">
        <v>200</v>
      </c>
      <c r="D483" s="4" t="s">
        <v>89</v>
      </c>
      <c r="E483" s="4" t="s">
        <v>20</v>
      </c>
      <c r="F483" s="5">
        <v>15339.1</v>
      </c>
      <c r="G483" s="5">
        <v>13198.9</v>
      </c>
      <c r="H483" s="14">
        <f t="shared" si="75"/>
        <v>0.86047421295903925</v>
      </c>
      <c r="I483" s="15">
        <f t="shared" si="84"/>
        <v>-2140.2000000000007</v>
      </c>
      <c r="J483" s="16">
        <f t="shared" si="85"/>
        <v>1.8824564681317772</v>
      </c>
    </row>
    <row r="484" spans="1:10" ht="33" outlineLevel="6">
      <c r="A484" s="3" t="s">
        <v>21</v>
      </c>
      <c r="B484" s="4" t="s">
        <v>189</v>
      </c>
      <c r="C484" s="4" t="s">
        <v>200</v>
      </c>
      <c r="D484" s="4" t="s">
        <v>89</v>
      </c>
      <c r="E484" s="4" t="s">
        <v>22</v>
      </c>
      <c r="F484" s="5">
        <v>938</v>
      </c>
      <c r="G484" s="5">
        <v>854.9</v>
      </c>
      <c r="H484" s="14">
        <f t="shared" si="75"/>
        <v>0.91140724946695095</v>
      </c>
      <c r="I484" s="15">
        <f t="shared" si="84"/>
        <v>-83.100000000000023</v>
      </c>
      <c r="J484" s="16">
        <f t="shared" si="85"/>
        <v>0.12192773902415023</v>
      </c>
    </row>
    <row r="485" spans="1:10" ht="33" outlineLevel="7">
      <c r="A485" s="3" t="s">
        <v>23</v>
      </c>
      <c r="B485" s="4" t="s">
        <v>189</v>
      </c>
      <c r="C485" s="4" t="s">
        <v>200</v>
      </c>
      <c r="D485" s="4" t="s">
        <v>89</v>
      </c>
      <c r="E485" s="4" t="s">
        <v>24</v>
      </c>
      <c r="F485" s="5">
        <v>938</v>
      </c>
      <c r="G485" s="5">
        <v>854.9</v>
      </c>
      <c r="H485" s="14">
        <f t="shared" si="75"/>
        <v>0.91140724946695095</v>
      </c>
      <c r="I485" s="15">
        <f t="shared" si="84"/>
        <v>-83.100000000000023</v>
      </c>
      <c r="J485" s="16">
        <f t="shared" si="85"/>
        <v>0.12192773902415023</v>
      </c>
    </row>
    <row r="486" spans="1:10" outlineLevel="6">
      <c r="A486" s="3" t="s">
        <v>25</v>
      </c>
      <c r="B486" s="4" t="s">
        <v>189</v>
      </c>
      <c r="C486" s="4" t="s">
        <v>200</v>
      </c>
      <c r="D486" s="4" t="s">
        <v>89</v>
      </c>
      <c r="E486" s="4" t="s">
        <v>26</v>
      </c>
      <c r="F486" s="5">
        <v>135.1</v>
      </c>
      <c r="G486" s="5">
        <v>46.3</v>
      </c>
      <c r="H486" s="14">
        <f t="shared" si="75"/>
        <v>0.34270910436713548</v>
      </c>
      <c r="I486" s="15">
        <f t="shared" si="84"/>
        <v>-88.8</v>
      </c>
      <c r="J486" s="16">
        <f t="shared" si="85"/>
        <v>6.6034089563904025E-3</v>
      </c>
    </row>
    <row r="487" spans="1:10" outlineLevel="7">
      <c r="A487" s="3" t="s">
        <v>29</v>
      </c>
      <c r="B487" s="4" t="s">
        <v>189</v>
      </c>
      <c r="C487" s="4" t="s">
        <v>200</v>
      </c>
      <c r="D487" s="4" t="s">
        <v>89</v>
      </c>
      <c r="E487" s="4" t="s">
        <v>30</v>
      </c>
      <c r="F487" s="5">
        <v>135.1</v>
      </c>
      <c r="G487" s="5">
        <v>46.3</v>
      </c>
      <c r="H487" s="14">
        <f t="shared" si="75"/>
        <v>0.34270910436713548</v>
      </c>
      <c r="I487" s="15">
        <f t="shared" si="84"/>
        <v>-88.8</v>
      </c>
      <c r="J487" s="16">
        <f t="shared" si="85"/>
        <v>6.6034089563904025E-3</v>
      </c>
    </row>
    <row r="488" spans="1:10" outlineLevel="1">
      <c r="A488" s="3" t="s">
        <v>108</v>
      </c>
      <c r="B488" s="4" t="s">
        <v>189</v>
      </c>
      <c r="C488" s="4" t="s">
        <v>109</v>
      </c>
      <c r="D488" s="4" t="s">
        <v>5</v>
      </c>
      <c r="E488" s="4" t="s">
        <v>6</v>
      </c>
      <c r="F488" s="5">
        <v>552</v>
      </c>
      <c r="G488" s="5">
        <v>476.1</v>
      </c>
      <c r="H488" s="14">
        <f t="shared" si="75"/>
        <v>0.86250000000000004</v>
      </c>
      <c r="I488" s="15">
        <f t="shared" si="84"/>
        <v>-75.899999999999977</v>
      </c>
      <c r="J488" s="16">
        <f t="shared" si="85"/>
        <v>6.7902440694113844E-2</v>
      </c>
    </row>
    <row r="489" spans="1:10" outlineLevel="1">
      <c r="A489" s="3" t="s">
        <v>365</v>
      </c>
      <c r="B489" s="4" t="s">
        <v>189</v>
      </c>
      <c r="C489" s="4">
        <v>1003</v>
      </c>
      <c r="D489" s="4" t="s">
        <v>5</v>
      </c>
      <c r="E489" s="4" t="s">
        <v>6</v>
      </c>
      <c r="F489" s="5">
        <v>477</v>
      </c>
      <c r="G489" s="5">
        <v>406.1</v>
      </c>
      <c r="H489" s="14">
        <f t="shared" si="75"/>
        <v>0.85136268343815513</v>
      </c>
      <c r="I489" s="15">
        <f t="shared" si="84"/>
        <v>-70.899999999999977</v>
      </c>
      <c r="J489" s="16">
        <f t="shared" si="85"/>
        <v>5.7918885036504164E-2</v>
      </c>
    </row>
    <row r="490" spans="1:10" ht="33" outlineLevel="1">
      <c r="A490" s="3" t="s">
        <v>335</v>
      </c>
      <c r="B490" s="4">
        <v>905</v>
      </c>
      <c r="C490" s="4">
        <v>1003</v>
      </c>
      <c r="D490" s="4">
        <v>8700000000</v>
      </c>
      <c r="E490" s="4" t="s">
        <v>6</v>
      </c>
      <c r="F490" s="5">
        <v>477</v>
      </c>
      <c r="G490" s="5">
        <v>406.1</v>
      </c>
      <c r="H490" s="14">
        <f t="shared" si="75"/>
        <v>0.85136268343815513</v>
      </c>
      <c r="I490" s="15">
        <f t="shared" si="84"/>
        <v>-70.899999999999977</v>
      </c>
      <c r="J490" s="16">
        <f t="shared" si="85"/>
        <v>5.7918885036504164E-2</v>
      </c>
    </row>
    <row r="491" spans="1:10" ht="33" outlineLevel="1">
      <c r="A491" s="3" t="s">
        <v>439</v>
      </c>
      <c r="B491" s="4">
        <v>905</v>
      </c>
      <c r="C491" s="4">
        <v>1003</v>
      </c>
      <c r="D491" s="4">
        <v>877000000</v>
      </c>
      <c r="E491" s="4" t="s">
        <v>6</v>
      </c>
      <c r="F491" s="5">
        <v>477</v>
      </c>
      <c r="G491" s="5">
        <v>406.1</v>
      </c>
      <c r="H491" s="14">
        <f t="shared" ref="H491:H494" si="89">G491/F491</f>
        <v>0.85136268343815513</v>
      </c>
      <c r="I491" s="15">
        <f t="shared" ref="I491:I494" si="90">G491-F491</f>
        <v>-70.899999999999977</v>
      </c>
      <c r="J491" s="16">
        <f t="shared" ref="J491:J494" si="91">G491/701153*100</f>
        <v>5.7918885036504164E-2</v>
      </c>
    </row>
    <row r="492" spans="1:10" ht="49.5" outlineLevel="1">
      <c r="A492" s="3" t="s">
        <v>440</v>
      </c>
      <c r="B492" s="4">
        <v>905</v>
      </c>
      <c r="C492" s="4">
        <v>1003</v>
      </c>
      <c r="D492" s="4">
        <v>8770170270</v>
      </c>
      <c r="E492" s="4" t="s">
        <v>6</v>
      </c>
      <c r="F492" s="5">
        <v>477</v>
      </c>
      <c r="G492" s="5">
        <v>406.1</v>
      </c>
      <c r="H492" s="14">
        <f t="shared" si="89"/>
        <v>0.85136268343815513</v>
      </c>
      <c r="I492" s="15">
        <f t="shared" si="90"/>
        <v>-70.899999999999977</v>
      </c>
      <c r="J492" s="16">
        <f t="shared" si="91"/>
        <v>5.7918885036504164E-2</v>
      </c>
    </row>
    <row r="493" spans="1:10" ht="33" outlineLevel="1">
      <c r="A493" s="3" t="s">
        <v>280</v>
      </c>
      <c r="B493" s="4">
        <v>905</v>
      </c>
      <c r="C493" s="4">
        <v>1003</v>
      </c>
      <c r="D493" s="4">
        <v>8770170270</v>
      </c>
      <c r="E493" s="4">
        <v>600</v>
      </c>
      <c r="F493" s="5">
        <v>477</v>
      </c>
      <c r="G493" s="5">
        <v>406.1</v>
      </c>
      <c r="H493" s="14">
        <f t="shared" si="89"/>
        <v>0.85136268343815513</v>
      </c>
      <c r="I493" s="15">
        <f t="shared" si="90"/>
        <v>-70.899999999999977</v>
      </c>
      <c r="J493" s="16">
        <f t="shared" si="91"/>
        <v>5.7918885036504164E-2</v>
      </c>
    </row>
    <row r="494" spans="1:10" outlineLevel="1">
      <c r="A494" s="3" t="s">
        <v>283</v>
      </c>
      <c r="B494" s="4">
        <v>905</v>
      </c>
      <c r="C494" s="4">
        <v>1003</v>
      </c>
      <c r="D494" s="4">
        <v>8770170270</v>
      </c>
      <c r="E494" s="4">
        <v>610</v>
      </c>
      <c r="F494" s="5">
        <v>477</v>
      </c>
      <c r="G494" s="5">
        <v>406.1</v>
      </c>
      <c r="H494" s="14">
        <f t="shared" si="89"/>
        <v>0.85136268343815513</v>
      </c>
      <c r="I494" s="15">
        <f t="shared" si="90"/>
        <v>-70.899999999999977</v>
      </c>
      <c r="J494" s="16">
        <f t="shared" si="91"/>
        <v>5.7918885036504164E-2</v>
      </c>
    </row>
    <row r="495" spans="1:10" outlineLevel="2">
      <c r="A495" s="3" t="s">
        <v>120</v>
      </c>
      <c r="B495" s="4" t="s">
        <v>189</v>
      </c>
      <c r="C495" s="4" t="s">
        <v>121</v>
      </c>
      <c r="D495" s="4" t="s">
        <v>5</v>
      </c>
      <c r="E495" s="4" t="s">
        <v>6</v>
      </c>
      <c r="F495" s="5">
        <v>75</v>
      </c>
      <c r="G495" s="5">
        <v>70</v>
      </c>
      <c r="H495" s="14">
        <f t="shared" si="75"/>
        <v>0.93333333333333335</v>
      </c>
      <c r="I495" s="15">
        <f t="shared" si="84"/>
        <v>-5</v>
      </c>
      <c r="J495" s="16">
        <f t="shared" si="85"/>
        <v>9.9835556576096801E-3</v>
      </c>
    </row>
    <row r="496" spans="1:10" ht="33" outlineLevel="3">
      <c r="A496" s="3" t="s">
        <v>421</v>
      </c>
      <c r="B496" s="4" t="s">
        <v>189</v>
      </c>
      <c r="C496" s="4" t="s">
        <v>121</v>
      </c>
      <c r="D496" s="4" t="s">
        <v>111</v>
      </c>
      <c r="E496" s="4" t="s">
        <v>6</v>
      </c>
      <c r="F496" s="5">
        <v>75</v>
      </c>
      <c r="G496" s="5">
        <v>70</v>
      </c>
      <c r="H496" s="14">
        <f t="shared" si="75"/>
        <v>0.93333333333333335</v>
      </c>
      <c r="I496" s="15">
        <f t="shared" si="84"/>
        <v>-5</v>
      </c>
      <c r="J496" s="16">
        <f t="shared" si="85"/>
        <v>9.9835556576096801E-3</v>
      </c>
    </row>
    <row r="497" spans="1:10" outlineLevel="4">
      <c r="A497" s="3" t="s">
        <v>112</v>
      </c>
      <c r="B497" s="4" t="s">
        <v>189</v>
      </c>
      <c r="C497" s="4" t="s">
        <v>121</v>
      </c>
      <c r="D497" s="4" t="s">
        <v>113</v>
      </c>
      <c r="E497" s="4" t="s">
        <v>6</v>
      </c>
      <c r="F497" s="5">
        <v>75</v>
      </c>
      <c r="G497" s="5">
        <v>70</v>
      </c>
      <c r="H497" s="14">
        <f t="shared" ref="H497:H548" si="92">G497/F497</f>
        <v>0.93333333333333335</v>
      </c>
      <c r="I497" s="15">
        <f t="shared" si="84"/>
        <v>-5</v>
      </c>
      <c r="J497" s="16">
        <f t="shared" si="85"/>
        <v>9.9835556576096801E-3</v>
      </c>
    </row>
    <row r="498" spans="1:10" ht="33" outlineLevel="5">
      <c r="A498" s="3" t="s">
        <v>205</v>
      </c>
      <c r="B498" s="4" t="s">
        <v>189</v>
      </c>
      <c r="C498" s="4" t="s">
        <v>121</v>
      </c>
      <c r="D498" s="4" t="s">
        <v>206</v>
      </c>
      <c r="E498" s="4" t="s">
        <v>6</v>
      </c>
      <c r="F498" s="5">
        <v>75</v>
      </c>
      <c r="G498" s="5">
        <v>70</v>
      </c>
      <c r="H498" s="14">
        <f t="shared" si="92"/>
        <v>0.93333333333333335</v>
      </c>
      <c r="I498" s="15">
        <f t="shared" si="84"/>
        <v>-5</v>
      </c>
      <c r="J498" s="16">
        <f t="shared" si="85"/>
        <v>9.9835556576096801E-3</v>
      </c>
    </row>
    <row r="499" spans="1:10" outlineLevel="6">
      <c r="A499" s="3" t="s">
        <v>114</v>
      </c>
      <c r="B499" s="4" t="s">
        <v>189</v>
      </c>
      <c r="C499" s="4" t="s">
        <v>121</v>
      </c>
      <c r="D499" s="4" t="s">
        <v>206</v>
      </c>
      <c r="E499" s="4" t="s">
        <v>115</v>
      </c>
      <c r="F499" s="5">
        <v>75</v>
      </c>
      <c r="G499" s="5">
        <v>70</v>
      </c>
      <c r="H499" s="14">
        <f t="shared" si="92"/>
        <v>0.93333333333333335</v>
      </c>
      <c r="I499" s="15">
        <f t="shared" si="84"/>
        <v>-5</v>
      </c>
      <c r="J499" s="16">
        <f t="shared" si="85"/>
        <v>9.9835556576096801E-3</v>
      </c>
    </row>
    <row r="500" spans="1:10" outlineLevel="7">
      <c r="A500" s="3" t="s">
        <v>116</v>
      </c>
      <c r="B500" s="4" t="s">
        <v>189</v>
      </c>
      <c r="C500" s="4" t="s">
        <v>121</v>
      </c>
      <c r="D500" s="4" t="s">
        <v>206</v>
      </c>
      <c r="E500" s="4" t="s">
        <v>117</v>
      </c>
      <c r="F500" s="5">
        <v>75</v>
      </c>
      <c r="G500" s="5">
        <v>70</v>
      </c>
      <c r="H500" s="14">
        <f t="shared" si="92"/>
        <v>0.93333333333333335</v>
      </c>
      <c r="I500" s="15">
        <f t="shared" si="84"/>
        <v>-5</v>
      </c>
      <c r="J500" s="16">
        <f t="shared" si="85"/>
        <v>9.9835556576096801E-3</v>
      </c>
    </row>
    <row r="501" spans="1:10" outlineLevel="1">
      <c r="A501" s="3" t="s">
        <v>207</v>
      </c>
      <c r="B501" s="4" t="s">
        <v>189</v>
      </c>
      <c r="C501" s="4" t="s">
        <v>208</v>
      </c>
      <c r="D501" s="4" t="s">
        <v>5</v>
      </c>
      <c r="E501" s="4" t="s">
        <v>6</v>
      </c>
      <c r="F501" s="5">
        <v>7662.4</v>
      </c>
      <c r="G501" s="5">
        <v>6490.3</v>
      </c>
      <c r="H501" s="14">
        <f t="shared" si="92"/>
        <v>0.84703226143244947</v>
      </c>
      <c r="I501" s="15">
        <f t="shared" si="84"/>
        <v>-1172.0999999999995</v>
      </c>
      <c r="J501" s="16">
        <f t="shared" si="85"/>
        <v>0.92566101835120151</v>
      </c>
    </row>
    <row r="502" spans="1:10" outlineLevel="2">
      <c r="A502" s="3" t="s">
        <v>209</v>
      </c>
      <c r="B502" s="4" t="s">
        <v>189</v>
      </c>
      <c r="C502" s="4" t="s">
        <v>210</v>
      </c>
      <c r="D502" s="4" t="s">
        <v>5</v>
      </c>
      <c r="E502" s="4" t="s">
        <v>6</v>
      </c>
      <c r="F502" s="5">
        <v>7662.4</v>
      </c>
      <c r="G502" s="5">
        <v>6490.3</v>
      </c>
      <c r="H502" s="14">
        <f t="shared" si="92"/>
        <v>0.84703226143244947</v>
      </c>
      <c r="I502" s="15">
        <f t="shared" si="84"/>
        <v>-1172.0999999999995</v>
      </c>
      <c r="J502" s="16">
        <f t="shared" si="85"/>
        <v>0.92566101835120151</v>
      </c>
    </row>
    <row r="503" spans="1:10" outlineLevel="3">
      <c r="A503" s="3" t="s">
        <v>190</v>
      </c>
      <c r="B503" s="4" t="s">
        <v>189</v>
      </c>
      <c r="C503" s="4" t="s">
        <v>210</v>
      </c>
      <c r="D503" s="4" t="s">
        <v>191</v>
      </c>
      <c r="E503" s="4" t="s">
        <v>6</v>
      </c>
      <c r="F503" s="5">
        <v>7662.4</v>
      </c>
      <c r="G503" s="5">
        <v>6490.3</v>
      </c>
      <c r="H503" s="14">
        <f t="shared" si="92"/>
        <v>0.84703226143244947</v>
      </c>
      <c r="I503" s="15">
        <f t="shared" si="84"/>
        <v>-1172.0999999999995</v>
      </c>
      <c r="J503" s="16">
        <f t="shared" si="85"/>
        <v>0.92566101835120151</v>
      </c>
    </row>
    <row r="504" spans="1:10" ht="33" outlineLevel="3">
      <c r="A504" s="3" t="s">
        <v>379</v>
      </c>
      <c r="B504" s="4" t="s">
        <v>189</v>
      </c>
      <c r="C504" s="4" t="s">
        <v>210</v>
      </c>
      <c r="D504" s="4">
        <v>8240000000</v>
      </c>
      <c r="E504" s="4" t="s">
        <v>6</v>
      </c>
      <c r="F504" s="5">
        <v>654</v>
      </c>
      <c r="G504" s="5">
        <v>436.1</v>
      </c>
      <c r="H504" s="14">
        <f t="shared" si="92"/>
        <v>0.66681957186544349</v>
      </c>
      <c r="I504" s="15">
        <f t="shared" si="84"/>
        <v>-217.89999999999998</v>
      </c>
      <c r="J504" s="16">
        <f t="shared" si="85"/>
        <v>6.219755174690831E-2</v>
      </c>
    </row>
    <row r="505" spans="1:10" ht="33" outlineLevel="3">
      <c r="A505" s="3" t="s">
        <v>279</v>
      </c>
      <c r="B505" s="4" t="s">
        <v>189</v>
      </c>
      <c r="C505" s="4" t="s">
        <v>210</v>
      </c>
      <c r="D505" s="4">
        <v>8240122680</v>
      </c>
      <c r="E505" s="4" t="s">
        <v>6</v>
      </c>
      <c r="F505" s="5">
        <v>250</v>
      </c>
      <c r="G505" s="5">
        <v>32.1</v>
      </c>
      <c r="H505" s="14">
        <f t="shared" si="92"/>
        <v>0.12840000000000001</v>
      </c>
      <c r="I505" s="15">
        <f t="shared" si="84"/>
        <v>-217.9</v>
      </c>
      <c r="J505" s="16">
        <f t="shared" si="85"/>
        <v>4.578173380132439E-3</v>
      </c>
    </row>
    <row r="506" spans="1:10" ht="33" outlineLevel="3">
      <c r="A506" s="3" t="s">
        <v>276</v>
      </c>
      <c r="B506" s="4" t="s">
        <v>189</v>
      </c>
      <c r="C506" s="4" t="s">
        <v>210</v>
      </c>
      <c r="D506" s="4">
        <v>8240122680</v>
      </c>
      <c r="E506" s="4">
        <v>200</v>
      </c>
      <c r="F506" s="5">
        <v>250</v>
      </c>
      <c r="G506" s="5">
        <v>32.1</v>
      </c>
      <c r="H506" s="14">
        <f t="shared" si="92"/>
        <v>0.12840000000000001</v>
      </c>
      <c r="I506" s="15">
        <f t="shared" si="84"/>
        <v>-217.9</v>
      </c>
      <c r="J506" s="16">
        <f t="shared" si="85"/>
        <v>4.578173380132439E-3</v>
      </c>
    </row>
    <row r="507" spans="1:10" ht="33" outlineLevel="3">
      <c r="A507" s="3" t="s">
        <v>277</v>
      </c>
      <c r="B507" s="4" t="s">
        <v>189</v>
      </c>
      <c r="C507" s="4" t="s">
        <v>210</v>
      </c>
      <c r="D507" s="4">
        <v>8240122680</v>
      </c>
      <c r="E507" s="4">
        <v>240</v>
      </c>
      <c r="F507" s="5">
        <v>250</v>
      </c>
      <c r="G507" s="5">
        <v>32.1</v>
      </c>
      <c r="H507" s="14">
        <f t="shared" si="92"/>
        <v>0.12840000000000001</v>
      </c>
      <c r="I507" s="15">
        <f t="shared" si="84"/>
        <v>-217.9</v>
      </c>
      <c r="J507" s="16">
        <f t="shared" si="85"/>
        <v>4.578173380132439E-3</v>
      </c>
    </row>
    <row r="508" spans="1:10" ht="33" outlineLevel="3">
      <c r="A508" s="3" t="s">
        <v>441</v>
      </c>
      <c r="B508" s="4" t="s">
        <v>189</v>
      </c>
      <c r="C508" s="4" t="s">
        <v>210</v>
      </c>
      <c r="D508" s="4" t="s">
        <v>442</v>
      </c>
      <c r="E508" s="4" t="s">
        <v>6</v>
      </c>
      <c r="F508" s="5">
        <v>404</v>
      </c>
      <c r="G508" s="5">
        <v>404</v>
      </c>
      <c r="H508" s="14">
        <f t="shared" si="92"/>
        <v>1</v>
      </c>
      <c r="I508" s="15">
        <f t="shared" si="84"/>
        <v>0</v>
      </c>
      <c r="J508" s="16">
        <f t="shared" si="85"/>
        <v>5.7619378366775865E-2</v>
      </c>
    </row>
    <row r="509" spans="1:10" ht="33" outlineLevel="3">
      <c r="A509" s="3" t="s">
        <v>280</v>
      </c>
      <c r="B509" s="4" t="s">
        <v>189</v>
      </c>
      <c r="C509" s="4" t="s">
        <v>210</v>
      </c>
      <c r="D509" s="4" t="s">
        <v>443</v>
      </c>
      <c r="E509" s="4">
        <v>600</v>
      </c>
      <c r="F509" s="5">
        <v>404</v>
      </c>
      <c r="G509" s="5">
        <v>404</v>
      </c>
      <c r="H509" s="14">
        <f t="shared" si="92"/>
        <v>1</v>
      </c>
      <c r="I509" s="15">
        <f t="shared" si="84"/>
        <v>0</v>
      </c>
      <c r="J509" s="16">
        <f t="shared" si="85"/>
        <v>5.7619378366775865E-2</v>
      </c>
    </row>
    <row r="510" spans="1:10" outlineLevel="3">
      <c r="A510" s="3" t="s">
        <v>283</v>
      </c>
      <c r="B510" s="4" t="s">
        <v>189</v>
      </c>
      <c r="C510" s="4" t="s">
        <v>210</v>
      </c>
      <c r="D510" s="4" t="s">
        <v>444</v>
      </c>
      <c r="E510" s="4">
        <v>610</v>
      </c>
      <c r="F510" s="5">
        <v>404</v>
      </c>
      <c r="G510" s="5">
        <v>404</v>
      </c>
      <c r="H510" s="14">
        <f t="shared" si="92"/>
        <v>1</v>
      </c>
      <c r="I510" s="15">
        <f t="shared" si="84"/>
        <v>0</v>
      </c>
      <c r="J510" s="16">
        <f t="shared" si="85"/>
        <v>5.7619378366775865E-2</v>
      </c>
    </row>
    <row r="511" spans="1:10" ht="33" outlineLevel="4">
      <c r="A511" s="3" t="s">
        <v>445</v>
      </c>
      <c r="B511" s="4" t="s">
        <v>189</v>
      </c>
      <c r="C511" s="4" t="s">
        <v>210</v>
      </c>
      <c r="D511" s="4">
        <v>8260000000</v>
      </c>
      <c r="E511" s="4" t="s">
        <v>6</v>
      </c>
      <c r="F511" s="5">
        <v>7008.4</v>
      </c>
      <c r="G511" s="5">
        <v>6054.2</v>
      </c>
      <c r="H511" s="14">
        <f t="shared" si="92"/>
        <v>0.86384909537126875</v>
      </c>
      <c r="I511" s="15">
        <f t="shared" si="84"/>
        <v>-954.19999999999982</v>
      </c>
      <c r="J511" s="16">
        <f t="shared" si="85"/>
        <v>0.86346346660429307</v>
      </c>
    </row>
    <row r="512" spans="1:10" outlineLevel="5">
      <c r="A512" s="3" t="s">
        <v>211</v>
      </c>
      <c r="B512" s="4" t="s">
        <v>189</v>
      </c>
      <c r="C512" s="4" t="s">
        <v>210</v>
      </c>
      <c r="D512" s="4">
        <v>8260122610</v>
      </c>
      <c r="E512" s="4" t="s">
        <v>6</v>
      </c>
      <c r="F512" s="5">
        <v>6775.3</v>
      </c>
      <c r="G512" s="5">
        <v>5821.1</v>
      </c>
      <c r="H512" s="14">
        <f t="shared" si="92"/>
        <v>0.85916490782695976</v>
      </c>
      <c r="I512" s="15">
        <f t="shared" si="84"/>
        <v>-954.19999999999982</v>
      </c>
      <c r="J512" s="16">
        <f t="shared" si="85"/>
        <v>0.83021822626445307</v>
      </c>
    </row>
    <row r="513" spans="1:10" ht="33" outlineLevel="6">
      <c r="A513" s="3" t="s">
        <v>71</v>
      </c>
      <c r="B513" s="4" t="s">
        <v>189</v>
      </c>
      <c r="C513" s="4" t="s">
        <v>210</v>
      </c>
      <c r="D513" s="4" t="s">
        <v>212</v>
      </c>
      <c r="E513" s="4" t="s">
        <v>72</v>
      </c>
      <c r="F513" s="5">
        <v>6775.3</v>
      </c>
      <c r="G513" s="5">
        <v>5821.1</v>
      </c>
      <c r="H513" s="14">
        <f t="shared" si="92"/>
        <v>0.85916490782695976</v>
      </c>
      <c r="I513" s="15">
        <f t="shared" si="84"/>
        <v>-954.19999999999982</v>
      </c>
      <c r="J513" s="16">
        <f t="shared" si="85"/>
        <v>0.83021822626445307</v>
      </c>
    </row>
    <row r="514" spans="1:10" outlineLevel="7">
      <c r="A514" s="3" t="s">
        <v>122</v>
      </c>
      <c r="B514" s="4" t="s">
        <v>189</v>
      </c>
      <c r="C514" s="4" t="s">
        <v>210</v>
      </c>
      <c r="D514" s="4" t="s">
        <v>212</v>
      </c>
      <c r="E514" s="4" t="s">
        <v>123</v>
      </c>
      <c r="F514" s="5">
        <v>6775.3</v>
      </c>
      <c r="G514" s="5">
        <v>5821.1</v>
      </c>
      <c r="H514" s="14">
        <f t="shared" si="92"/>
        <v>0.85916490782695976</v>
      </c>
      <c r="I514" s="15">
        <f t="shared" si="84"/>
        <v>-954.19999999999982</v>
      </c>
      <c r="J514" s="16">
        <f t="shared" si="85"/>
        <v>0.83021822626445307</v>
      </c>
    </row>
    <row r="515" spans="1:10" outlineLevel="7">
      <c r="A515" s="3" t="s">
        <v>306</v>
      </c>
      <c r="B515" s="4" t="s">
        <v>189</v>
      </c>
      <c r="C515" s="4" t="s">
        <v>210</v>
      </c>
      <c r="D515" s="4" t="s">
        <v>446</v>
      </c>
      <c r="E515" s="4" t="s">
        <v>6</v>
      </c>
      <c r="F515" s="5">
        <v>233.1</v>
      </c>
      <c r="G515" s="5">
        <v>233.1</v>
      </c>
      <c r="H515" s="14">
        <f t="shared" si="92"/>
        <v>1</v>
      </c>
      <c r="I515" s="15">
        <f t="shared" si="84"/>
        <v>0</v>
      </c>
      <c r="J515" s="16">
        <f t="shared" si="85"/>
        <v>3.3245240339840235E-2</v>
      </c>
    </row>
    <row r="516" spans="1:10" ht="33" outlineLevel="7">
      <c r="A516" s="3" t="s">
        <v>280</v>
      </c>
      <c r="B516" s="4" t="s">
        <v>189</v>
      </c>
      <c r="C516" s="4" t="s">
        <v>210</v>
      </c>
      <c r="D516" s="4" t="s">
        <v>446</v>
      </c>
      <c r="E516" s="4" t="s">
        <v>72</v>
      </c>
      <c r="F516" s="5">
        <v>233.1</v>
      </c>
      <c r="G516" s="5">
        <v>233.1</v>
      </c>
      <c r="H516" s="14">
        <f t="shared" ref="H516:H517" si="93">G516/F516</f>
        <v>1</v>
      </c>
      <c r="I516" s="15">
        <f t="shared" ref="I516:I517" si="94">G516-F516</f>
        <v>0</v>
      </c>
      <c r="J516" s="16">
        <f t="shared" ref="J516:J517" si="95">G516/701153*100</f>
        <v>3.3245240339840235E-2</v>
      </c>
    </row>
    <row r="517" spans="1:10" outlineLevel="7">
      <c r="A517" s="3" t="s">
        <v>283</v>
      </c>
      <c r="B517" s="4" t="s">
        <v>189</v>
      </c>
      <c r="C517" s="4" t="s">
        <v>210</v>
      </c>
      <c r="D517" s="4" t="s">
        <v>446</v>
      </c>
      <c r="E517" s="4" t="s">
        <v>123</v>
      </c>
      <c r="F517" s="5">
        <v>233.1</v>
      </c>
      <c r="G517" s="5">
        <v>233.1</v>
      </c>
      <c r="H517" s="14">
        <f t="shared" si="93"/>
        <v>1</v>
      </c>
      <c r="I517" s="15">
        <f t="shared" si="94"/>
        <v>0</v>
      </c>
      <c r="J517" s="16">
        <f t="shared" si="95"/>
        <v>3.3245240339840235E-2</v>
      </c>
    </row>
    <row r="518" spans="1:10" ht="33">
      <c r="A518" s="3" t="s">
        <v>213</v>
      </c>
      <c r="B518" s="4" t="s">
        <v>214</v>
      </c>
      <c r="C518" s="4" t="s">
        <v>4</v>
      </c>
      <c r="D518" s="4" t="s">
        <v>5</v>
      </c>
      <c r="E518" s="4" t="s">
        <v>6</v>
      </c>
      <c r="F518" s="5">
        <v>399.3</v>
      </c>
      <c r="G518" s="5">
        <v>386.8</v>
      </c>
      <c r="H518" s="14">
        <f t="shared" si="92"/>
        <v>0.96869521662910096</v>
      </c>
      <c r="I518" s="15">
        <f t="shared" si="84"/>
        <v>-12.5</v>
      </c>
      <c r="J518" s="16">
        <f t="shared" si="85"/>
        <v>5.5166276119477491E-2</v>
      </c>
    </row>
    <row r="519" spans="1:10" outlineLevel="1">
      <c r="A519" s="3" t="s">
        <v>75</v>
      </c>
      <c r="B519" s="4" t="s">
        <v>214</v>
      </c>
      <c r="C519" s="4" t="s">
        <v>76</v>
      </c>
      <c r="D519" s="4" t="s">
        <v>5</v>
      </c>
      <c r="E519" s="4" t="s">
        <v>6</v>
      </c>
      <c r="F519" s="5">
        <v>399.3</v>
      </c>
      <c r="G519" s="5">
        <v>386.8</v>
      </c>
      <c r="H519" s="14">
        <f t="shared" si="92"/>
        <v>0.96869521662910096</v>
      </c>
      <c r="I519" s="15">
        <f t="shared" si="84"/>
        <v>-12.5</v>
      </c>
      <c r="J519" s="16">
        <f t="shared" si="85"/>
        <v>5.5166276119477491E-2</v>
      </c>
    </row>
    <row r="520" spans="1:10" outlineLevel="2">
      <c r="A520" s="3" t="s">
        <v>215</v>
      </c>
      <c r="B520" s="4" t="s">
        <v>214</v>
      </c>
      <c r="C520" s="4" t="s">
        <v>216</v>
      </c>
      <c r="D520" s="4" t="s">
        <v>5</v>
      </c>
      <c r="E520" s="4" t="s">
        <v>6</v>
      </c>
      <c r="F520" s="5">
        <v>399.3</v>
      </c>
      <c r="G520" s="5">
        <v>386.8</v>
      </c>
      <c r="H520" s="14">
        <f t="shared" si="92"/>
        <v>0.96869521662910096</v>
      </c>
      <c r="I520" s="15">
        <f t="shared" si="84"/>
        <v>-12.5</v>
      </c>
      <c r="J520" s="16">
        <f t="shared" si="85"/>
        <v>5.5166276119477491E-2</v>
      </c>
    </row>
    <row r="521" spans="1:10" ht="33" outlineLevel="3">
      <c r="A521" s="3" t="s">
        <v>447</v>
      </c>
      <c r="B521" s="4" t="s">
        <v>214</v>
      </c>
      <c r="C521" s="4" t="s">
        <v>216</v>
      </c>
      <c r="D521" s="4" t="s">
        <v>98</v>
      </c>
      <c r="E521" s="4" t="s">
        <v>6</v>
      </c>
      <c r="F521" s="5">
        <v>259</v>
      </c>
      <c r="G521" s="5">
        <v>258.89999999999998</v>
      </c>
      <c r="H521" s="14">
        <f t="shared" si="92"/>
        <v>0.99961389961389957</v>
      </c>
      <c r="I521" s="15">
        <f t="shared" si="84"/>
        <v>-0.10000000000002274</v>
      </c>
      <c r="J521" s="16">
        <f t="shared" si="85"/>
        <v>3.6924893710787797E-2</v>
      </c>
    </row>
    <row r="522" spans="1:10" ht="33" outlineLevel="4">
      <c r="A522" s="3" t="s">
        <v>448</v>
      </c>
      <c r="B522" s="4" t="s">
        <v>214</v>
      </c>
      <c r="C522" s="4" t="s">
        <v>216</v>
      </c>
      <c r="D522" s="4" t="s">
        <v>217</v>
      </c>
      <c r="E522" s="4" t="s">
        <v>6</v>
      </c>
      <c r="F522" s="5">
        <v>259</v>
      </c>
      <c r="G522" s="5">
        <v>258.89999999999998</v>
      </c>
      <c r="H522" s="14">
        <f t="shared" si="92"/>
        <v>0.99961389961389957</v>
      </c>
      <c r="I522" s="15">
        <f t="shared" si="84"/>
        <v>-0.10000000000002274</v>
      </c>
      <c r="J522" s="16">
        <f t="shared" si="85"/>
        <v>3.6924893710787797E-2</v>
      </c>
    </row>
    <row r="523" spans="1:10" ht="33" outlineLevel="5">
      <c r="A523" s="3" t="s">
        <v>342</v>
      </c>
      <c r="B523" s="4" t="s">
        <v>214</v>
      </c>
      <c r="C523" s="4" t="s">
        <v>216</v>
      </c>
      <c r="D523" s="4">
        <v>8320170260</v>
      </c>
      <c r="E523" s="4" t="s">
        <v>6</v>
      </c>
      <c r="F523" s="5">
        <v>259</v>
      </c>
      <c r="G523" s="5">
        <v>258.89999999999998</v>
      </c>
      <c r="H523" s="14">
        <f t="shared" si="92"/>
        <v>0.99961389961389957</v>
      </c>
      <c r="I523" s="15">
        <f t="shared" si="84"/>
        <v>-0.10000000000002274</v>
      </c>
      <c r="J523" s="16">
        <f t="shared" si="85"/>
        <v>3.6924893710787797E-2</v>
      </c>
    </row>
    <row r="524" spans="1:10" ht="33" outlineLevel="6">
      <c r="A524" s="3" t="s">
        <v>21</v>
      </c>
      <c r="B524" s="4" t="s">
        <v>214</v>
      </c>
      <c r="C524" s="4" t="s">
        <v>216</v>
      </c>
      <c r="D524" s="4">
        <v>8320170260</v>
      </c>
      <c r="E524" s="4" t="s">
        <v>22</v>
      </c>
      <c r="F524" s="5">
        <v>259</v>
      </c>
      <c r="G524" s="5">
        <v>258.89999999999998</v>
      </c>
      <c r="H524" s="14">
        <f t="shared" si="92"/>
        <v>0.99961389961389957</v>
      </c>
      <c r="I524" s="15">
        <f t="shared" si="84"/>
        <v>-0.10000000000002274</v>
      </c>
      <c r="J524" s="16">
        <f t="shared" si="85"/>
        <v>3.6924893710787797E-2</v>
      </c>
    </row>
    <row r="525" spans="1:10" ht="33" outlineLevel="7">
      <c r="A525" s="3" t="s">
        <v>23</v>
      </c>
      <c r="B525" s="4" t="s">
        <v>214</v>
      </c>
      <c r="C525" s="4" t="s">
        <v>216</v>
      </c>
      <c r="D525" s="4">
        <v>8320170260</v>
      </c>
      <c r="E525" s="4" t="s">
        <v>24</v>
      </c>
      <c r="F525" s="5">
        <v>259</v>
      </c>
      <c r="G525" s="5">
        <v>258.89999999999998</v>
      </c>
      <c r="H525" s="14">
        <f t="shared" si="92"/>
        <v>0.99961389961389957</v>
      </c>
      <c r="I525" s="15">
        <f t="shared" si="84"/>
        <v>-0.10000000000002274</v>
      </c>
      <c r="J525" s="16">
        <f t="shared" si="85"/>
        <v>3.6924893710787797E-2</v>
      </c>
    </row>
    <row r="526" spans="1:10" ht="49.5" outlineLevel="3">
      <c r="A526" s="3" t="s">
        <v>11</v>
      </c>
      <c r="B526" s="4" t="s">
        <v>214</v>
      </c>
      <c r="C526" s="4" t="s">
        <v>216</v>
      </c>
      <c r="D526" s="4" t="s">
        <v>12</v>
      </c>
      <c r="E526" s="4" t="s">
        <v>6</v>
      </c>
      <c r="F526" s="5">
        <v>140.30000000000001</v>
      </c>
      <c r="G526" s="5">
        <v>127.8</v>
      </c>
      <c r="H526" s="14">
        <f t="shared" si="92"/>
        <v>0.91090520313613677</v>
      </c>
      <c r="I526" s="15">
        <f t="shared" ref="I526:I566" si="96">G526-F526</f>
        <v>-12.500000000000014</v>
      </c>
      <c r="J526" s="16">
        <f t="shared" ref="J526:J566" si="97">G526/701153*100</f>
        <v>1.8227120186321673E-2</v>
      </c>
    </row>
    <row r="527" spans="1:10" ht="33" outlineLevel="4">
      <c r="A527" s="3" t="s">
        <v>67</v>
      </c>
      <c r="B527" s="4" t="s">
        <v>214</v>
      </c>
      <c r="C527" s="4" t="s">
        <v>216</v>
      </c>
      <c r="D527" s="4" t="s">
        <v>68</v>
      </c>
      <c r="E527" s="4" t="s">
        <v>6</v>
      </c>
      <c r="F527" s="5">
        <v>140.30000000000001</v>
      </c>
      <c r="G527" s="5">
        <v>127.8</v>
      </c>
      <c r="H527" s="14">
        <f t="shared" si="92"/>
        <v>0.91090520313613677</v>
      </c>
      <c r="I527" s="15">
        <f t="shared" si="96"/>
        <v>-12.500000000000014</v>
      </c>
      <c r="J527" s="16">
        <f t="shared" si="97"/>
        <v>1.8227120186321673E-2</v>
      </c>
    </row>
    <row r="528" spans="1:10" outlineLevel="5">
      <c r="A528" s="3" t="s">
        <v>15</v>
      </c>
      <c r="B528" s="4" t="s">
        <v>214</v>
      </c>
      <c r="C528" s="4" t="s">
        <v>216</v>
      </c>
      <c r="D528" s="4" t="s">
        <v>177</v>
      </c>
      <c r="E528" s="4" t="s">
        <v>6</v>
      </c>
      <c r="F528" s="5">
        <v>113.1</v>
      </c>
      <c r="G528" s="5">
        <v>100.7</v>
      </c>
      <c r="H528" s="14">
        <f t="shared" si="92"/>
        <v>0.89036251105216635</v>
      </c>
      <c r="I528" s="15">
        <f t="shared" si="96"/>
        <v>-12.399999999999991</v>
      </c>
      <c r="J528" s="16">
        <f t="shared" si="97"/>
        <v>1.4362057924589925E-2</v>
      </c>
    </row>
    <row r="529" spans="1:10" ht="49.5" outlineLevel="6">
      <c r="A529" s="3" t="s">
        <v>17</v>
      </c>
      <c r="B529" s="4" t="s">
        <v>214</v>
      </c>
      <c r="C529" s="4" t="s">
        <v>216</v>
      </c>
      <c r="D529" s="4" t="s">
        <v>177</v>
      </c>
      <c r="E529" s="4" t="s">
        <v>18</v>
      </c>
      <c r="F529" s="5">
        <v>46.9</v>
      </c>
      <c r="G529" s="5">
        <v>46.5</v>
      </c>
      <c r="H529" s="14">
        <f t="shared" si="92"/>
        <v>0.99147121535181237</v>
      </c>
      <c r="I529" s="15">
        <f t="shared" si="96"/>
        <v>-0.39999999999999858</v>
      </c>
      <c r="J529" s="16">
        <f t="shared" si="97"/>
        <v>6.6319334011264303E-3</v>
      </c>
    </row>
    <row r="530" spans="1:10" ht="33" outlineLevel="7">
      <c r="A530" s="3" t="s">
        <v>19</v>
      </c>
      <c r="B530" s="4" t="s">
        <v>214</v>
      </c>
      <c r="C530" s="4" t="s">
        <v>216</v>
      </c>
      <c r="D530" s="4" t="s">
        <v>177</v>
      </c>
      <c r="E530" s="4" t="s">
        <v>20</v>
      </c>
      <c r="F530" s="5">
        <v>46.9</v>
      </c>
      <c r="G530" s="5">
        <v>46.5</v>
      </c>
      <c r="H530" s="14">
        <f t="shared" si="92"/>
        <v>0.99147121535181237</v>
      </c>
      <c r="I530" s="15">
        <f t="shared" si="96"/>
        <v>-0.39999999999999858</v>
      </c>
      <c r="J530" s="16">
        <f t="shared" si="97"/>
        <v>6.6319334011264303E-3</v>
      </c>
    </row>
    <row r="531" spans="1:10" ht="33" outlineLevel="6">
      <c r="A531" s="3" t="s">
        <v>21</v>
      </c>
      <c r="B531" s="4" t="s">
        <v>214</v>
      </c>
      <c r="C531" s="4" t="s">
        <v>216</v>
      </c>
      <c r="D531" s="4" t="s">
        <v>177</v>
      </c>
      <c r="E531" s="4" t="s">
        <v>22</v>
      </c>
      <c r="F531" s="5">
        <v>32.4</v>
      </c>
      <c r="G531" s="5">
        <v>32.299999999999997</v>
      </c>
      <c r="H531" s="14">
        <f t="shared" si="92"/>
        <v>0.99691358024691357</v>
      </c>
      <c r="I531" s="15">
        <f t="shared" si="96"/>
        <v>-0.10000000000000142</v>
      </c>
      <c r="J531" s="16">
        <f t="shared" si="97"/>
        <v>4.6066978248684659E-3</v>
      </c>
    </row>
    <row r="532" spans="1:10" ht="33" outlineLevel="7">
      <c r="A532" s="3" t="s">
        <v>23</v>
      </c>
      <c r="B532" s="4" t="s">
        <v>214</v>
      </c>
      <c r="C532" s="4" t="s">
        <v>216</v>
      </c>
      <c r="D532" s="4" t="s">
        <v>177</v>
      </c>
      <c r="E532" s="4" t="s">
        <v>24</v>
      </c>
      <c r="F532" s="5">
        <v>32.4</v>
      </c>
      <c r="G532" s="5">
        <v>32.299999999999997</v>
      </c>
      <c r="H532" s="14">
        <f t="shared" si="92"/>
        <v>0.99691358024691357</v>
      </c>
      <c r="I532" s="15">
        <f t="shared" si="96"/>
        <v>-0.10000000000000142</v>
      </c>
      <c r="J532" s="16">
        <f t="shared" si="97"/>
        <v>4.6066978248684659E-3</v>
      </c>
    </row>
    <row r="533" spans="1:10" outlineLevel="6">
      <c r="A533" s="3" t="s">
        <v>25</v>
      </c>
      <c r="B533" s="4" t="s">
        <v>214</v>
      </c>
      <c r="C533" s="4" t="s">
        <v>216</v>
      </c>
      <c r="D533" s="4" t="s">
        <v>177</v>
      </c>
      <c r="E533" s="4" t="s">
        <v>26</v>
      </c>
      <c r="F533" s="5">
        <v>33.799999999999997</v>
      </c>
      <c r="G533" s="5">
        <v>21.8</v>
      </c>
      <c r="H533" s="14">
        <f t="shared" si="92"/>
        <v>0.64497041420118351</v>
      </c>
      <c r="I533" s="15">
        <f t="shared" si="96"/>
        <v>-11.999999999999996</v>
      </c>
      <c r="J533" s="16">
        <f t="shared" si="97"/>
        <v>3.1091644762270151E-3</v>
      </c>
    </row>
    <row r="534" spans="1:10" outlineLevel="7">
      <c r="A534" s="3" t="s">
        <v>29</v>
      </c>
      <c r="B534" s="4" t="s">
        <v>214</v>
      </c>
      <c r="C534" s="4" t="s">
        <v>216</v>
      </c>
      <c r="D534" s="4" t="s">
        <v>177</v>
      </c>
      <c r="E534" s="4" t="s">
        <v>30</v>
      </c>
      <c r="F534" s="5">
        <v>33.799999999999997</v>
      </c>
      <c r="G534" s="5">
        <v>21.8</v>
      </c>
      <c r="H534" s="14">
        <f t="shared" si="92"/>
        <v>0.64497041420118351</v>
      </c>
      <c r="I534" s="15">
        <f t="shared" si="96"/>
        <v>-11.999999999999996</v>
      </c>
      <c r="J534" s="16">
        <f t="shared" si="97"/>
        <v>3.1091644762270151E-3</v>
      </c>
    </row>
    <row r="535" spans="1:10" outlineLevel="7">
      <c r="A535" s="3" t="s">
        <v>306</v>
      </c>
      <c r="B535" s="4" t="s">
        <v>214</v>
      </c>
      <c r="C535" s="4" t="s">
        <v>216</v>
      </c>
      <c r="D535" s="4" t="s">
        <v>390</v>
      </c>
      <c r="E535" s="4" t="s">
        <v>6</v>
      </c>
      <c r="F535" s="5">
        <v>27.2</v>
      </c>
      <c r="G535" s="5">
        <v>27.2</v>
      </c>
      <c r="H535" s="14">
        <f t="shared" si="92"/>
        <v>1</v>
      </c>
      <c r="I535" s="15">
        <f t="shared" si="96"/>
        <v>0</v>
      </c>
      <c r="J535" s="16">
        <f t="shared" si="97"/>
        <v>3.8793244840997615E-3</v>
      </c>
    </row>
    <row r="536" spans="1:10" outlineLevel="7">
      <c r="A536" s="3" t="s">
        <v>318</v>
      </c>
      <c r="B536" s="4" t="s">
        <v>214</v>
      </c>
      <c r="C536" s="4" t="s">
        <v>216</v>
      </c>
      <c r="D536" s="4" t="s">
        <v>390</v>
      </c>
      <c r="E536" s="4" t="s">
        <v>26</v>
      </c>
      <c r="F536" s="5">
        <v>27.2</v>
      </c>
      <c r="G536" s="5">
        <v>27.2</v>
      </c>
      <c r="H536" s="14">
        <f t="shared" ref="H536:H537" si="98">G536/F536</f>
        <v>1</v>
      </c>
      <c r="I536" s="15">
        <f t="shared" ref="I536:I537" si="99">G536-F536</f>
        <v>0</v>
      </c>
      <c r="J536" s="16">
        <f t="shared" ref="J536:J537" si="100">G536/701153*100</f>
        <v>3.8793244840997615E-3</v>
      </c>
    </row>
    <row r="537" spans="1:10" outlineLevel="7">
      <c r="A537" s="3" t="s">
        <v>320</v>
      </c>
      <c r="B537" s="4" t="s">
        <v>214</v>
      </c>
      <c r="C537" s="4" t="s">
        <v>216</v>
      </c>
      <c r="D537" s="4" t="s">
        <v>390</v>
      </c>
      <c r="E537" s="4" t="s">
        <v>30</v>
      </c>
      <c r="F537" s="5">
        <v>27.2</v>
      </c>
      <c r="G537" s="5">
        <v>27.2</v>
      </c>
      <c r="H537" s="14">
        <f t="shared" si="98"/>
        <v>1</v>
      </c>
      <c r="I537" s="15">
        <f t="shared" si="99"/>
        <v>0</v>
      </c>
      <c r="J537" s="16">
        <f t="shared" si="100"/>
        <v>3.8793244840997615E-3</v>
      </c>
    </row>
    <row r="538" spans="1:10">
      <c r="A538" s="3" t="s">
        <v>218</v>
      </c>
      <c r="B538" s="4" t="s">
        <v>219</v>
      </c>
      <c r="C538" s="4" t="s">
        <v>4</v>
      </c>
      <c r="D538" s="4" t="s">
        <v>5</v>
      </c>
      <c r="E538" s="4" t="s">
        <v>6</v>
      </c>
      <c r="F538" s="5">
        <v>76411.100000000006</v>
      </c>
      <c r="G538" s="5">
        <v>75331.100000000006</v>
      </c>
      <c r="H538" s="14">
        <f t="shared" si="92"/>
        <v>0.98586592785603144</v>
      </c>
      <c r="I538" s="15">
        <f t="shared" si="96"/>
        <v>-1080</v>
      </c>
      <c r="J538" s="16">
        <f t="shared" si="97"/>
        <v>10.743888994270865</v>
      </c>
    </row>
    <row r="539" spans="1:10" outlineLevel="1">
      <c r="A539" s="3" t="s">
        <v>7</v>
      </c>
      <c r="B539" s="4" t="s">
        <v>219</v>
      </c>
      <c r="C539" s="4" t="s">
        <v>8</v>
      </c>
      <c r="D539" s="4" t="s">
        <v>5</v>
      </c>
      <c r="E539" s="4" t="s">
        <v>6</v>
      </c>
      <c r="F539" s="5">
        <v>6369</v>
      </c>
      <c r="G539" s="5">
        <v>5862.1</v>
      </c>
      <c r="H539" s="14">
        <f t="shared" si="92"/>
        <v>0.92041136756162667</v>
      </c>
      <c r="I539" s="15">
        <f t="shared" si="96"/>
        <v>-506.89999999999964</v>
      </c>
      <c r="J539" s="16">
        <f t="shared" si="97"/>
        <v>0.83606573743533874</v>
      </c>
    </row>
    <row r="540" spans="1:10" ht="49.5" outlineLevel="1">
      <c r="A540" s="3" t="s">
        <v>296</v>
      </c>
      <c r="B540" s="4" t="s">
        <v>219</v>
      </c>
      <c r="C540" s="19" t="s">
        <v>49</v>
      </c>
      <c r="D540" s="4" t="s">
        <v>5</v>
      </c>
      <c r="E540" s="4" t="s">
        <v>6</v>
      </c>
      <c r="F540" s="5">
        <v>8</v>
      </c>
      <c r="G540" s="5">
        <v>0</v>
      </c>
      <c r="H540" s="14">
        <f t="shared" si="92"/>
        <v>0</v>
      </c>
      <c r="I540" s="15">
        <f t="shared" si="96"/>
        <v>-8</v>
      </c>
      <c r="J540" s="16">
        <f t="shared" si="97"/>
        <v>0</v>
      </c>
    </row>
    <row r="541" spans="1:10" ht="49.5" outlineLevel="1">
      <c r="A541" s="3" t="s">
        <v>298</v>
      </c>
      <c r="B541" s="4" t="s">
        <v>219</v>
      </c>
      <c r="C541" s="19" t="s">
        <v>49</v>
      </c>
      <c r="D541" s="4">
        <v>9000000000</v>
      </c>
      <c r="E541" s="4" t="s">
        <v>6</v>
      </c>
      <c r="F541" s="5">
        <v>8</v>
      </c>
      <c r="G541" s="5">
        <v>0</v>
      </c>
      <c r="H541" s="14">
        <f t="shared" si="92"/>
        <v>0</v>
      </c>
      <c r="I541" s="15">
        <f t="shared" si="96"/>
        <v>-8</v>
      </c>
      <c r="J541" s="16">
        <f t="shared" si="97"/>
        <v>0</v>
      </c>
    </row>
    <row r="542" spans="1:10" ht="33" outlineLevel="1">
      <c r="A542" s="3" t="s">
        <v>299</v>
      </c>
      <c r="B542" s="4" t="s">
        <v>219</v>
      </c>
      <c r="C542" s="19" t="s">
        <v>49</v>
      </c>
      <c r="D542" s="4">
        <v>9080000000</v>
      </c>
      <c r="E542" s="4" t="s">
        <v>6</v>
      </c>
      <c r="F542" s="5">
        <v>8</v>
      </c>
      <c r="G542" s="5">
        <v>0</v>
      </c>
      <c r="H542" s="14">
        <f t="shared" si="92"/>
        <v>0</v>
      </c>
      <c r="I542" s="15">
        <f t="shared" si="96"/>
        <v>-8</v>
      </c>
      <c r="J542" s="16">
        <f t="shared" si="97"/>
        <v>0</v>
      </c>
    </row>
    <row r="543" spans="1:10" ht="49.5" outlineLevel="1">
      <c r="A543" s="3" t="s">
        <v>300</v>
      </c>
      <c r="B543" s="4" t="s">
        <v>219</v>
      </c>
      <c r="C543" s="19" t="s">
        <v>49</v>
      </c>
      <c r="D543" s="4">
        <v>9080070230</v>
      </c>
      <c r="E543" s="4" t="s">
        <v>6</v>
      </c>
      <c r="F543" s="5">
        <v>8</v>
      </c>
      <c r="G543" s="5">
        <v>0</v>
      </c>
      <c r="H543" s="14">
        <f t="shared" si="92"/>
        <v>0</v>
      </c>
      <c r="I543" s="15">
        <f t="shared" si="96"/>
        <v>-8</v>
      </c>
      <c r="J543" s="16">
        <f t="shared" si="97"/>
        <v>0</v>
      </c>
    </row>
    <row r="544" spans="1:10" outlineLevel="1">
      <c r="A544" s="3" t="s">
        <v>301</v>
      </c>
      <c r="B544" s="4" t="s">
        <v>219</v>
      </c>
      <c r="C544" s="19" t="s">
        <v>49</v>
      </c>
      <c r="D544" s="4">
        <v>9080070230</v>
      </c>
      <c r="E544" s="4">
        <v>500</v>
      </c>
      <c r="F544" s="5">
        <v>8</v>
      </c>
      <c r="G544" s="5">
        <v>0</v>
      </c>
      <c r="H544" s="14">
        <f t="shared" si="92"/>
        <v>0</v>
      </c>
      <c r="I544" s="15">
        <f t="shared" si="96"/>
        <v>-8</v>
      </c>
      <c r="J544" s="16">
        <f t="shared" si="97"/>
        <v>0</v>
      </c>
    </row>
    <row r="545" spans="1:10" outlineLevel="1">
      <c r="A545" s="3" t="s">
        <v>302</v>
      </c>
      <c r="B545" s="4" t="s">
        <v>219</v>
      </c>
      <c r="C545" s="19" t="s">
        <v>49</v>
      </c>
      <c r="D545" s="4">
        <v>9080070230</v>
      </c>
      <c r="E545" s="4">
        <v>530</v>
      </c>
      <c r="F545" s="5">
        <v>8</v>
      </c>
      <c r="G545" s="5">
        <v>0</v>
      </c>
      <c r="H545" s="14">
        <f t="shared" si="92"/>
        <v>0</v>
      </c>
      <c r="I545" s="15">
        <f t="shared" si="96"/>
        <v>-8</v>
      </c>
      <c r="J545" s="16">
        <f t="shared" si="97"/>
        <v>0</v>
      </c>
    </row>
    <row r="546" spans="1:10" ht="33" outlineLevel="2">
      <c r="A546" s="3" t="s">
        <v>33</v>
      </c>
      <c r="B546" s="4" t="s">
        <v>219</v>
      </c>
      <c r="C546" s="4" t="s">
        <v>34</v>
      </c>
      <c r="D546" s="4" t="s">
        <v>5</v>
      </c>
      <c r="E546" s="4" t="s">
        <v>6</v>
      </c>
      <c r="F546" s="5">
        <v>6361</v>
      </c>
      <c r="G546" s="5">
        <v>5862.1</v>
      </c>
      <c r="H546" s="14">
        <f t="shared" si="92"/>
        <v>0.92156893570193377</v>
      </c>
      <c r="I546" s="15">
        <f t="shared" si="96"/>
        <v>-498.89999999999964</v>
      </c>
      <c r="J546" s="16">
        <f t="shared" si="97"/>
        <v>0.83606573743533874</v>
      </c>
    </row>
    <row r="547" spans="1:10" ht="33" outlineLevel="2">
      <c r="A547" s="3" t="s">
        <v>308</v>
      </c>
      <c r="B547" s="4" t="s">
        <v>219</v>
      </c>
      <c r="C547" s="4" t="s">
        <v>34</v>
      </c>
      <c r="D547" s="4">
        <v>8300000000</v>
      </c>
      <c r="E547" s="4" t="s">
        <v>6</v>
      </c>
      <c r="F547" s="5">
        <v>296.39999999999998</v>
      </c>
      <c r="G547" s="5">
        <v>296</v>
      </c>
      <c r="H547" s="14">
        <f t="shared" si="92"/>
        <v>0.99865047233468296</v>
      </c>
      <c r="I547" s="15">
        <f t="shared" si="96"/>
        <v>-0.39999999999997726</v>
      </c>
      <c r="J547" s="16">
        <f t="shared" si="97"/>
        <v>4.2216178209320929E-2</v>
      </c>
    </row>
    <row r="548" spans="1:10" ht="33" outlineLevel="2">
      <c r="A548" s="3" t="s">
        <v>309</v>
      </c>
      <c r="B548" s="4">
        <v>911</v>
      </c>
      <c r="C548" s="4" t="s">
        <v>34</v>
      </c>
      <c r="D548" s="4">
        <v>8340000000</v>
      </c>
      <c r="E548" s="4" t="s">
        <v>6</v>
      </c>
      <c r="F548" s="5">
        <v>296.39999999999998</v>
      </c>
      <c r="G548" s="5">
        <v>296</v>
      </c>
      <c r="H548" s="14">
        <f t="shared" si="92"/>
        <v>0.99865047233468296</v>
      </c>
      <c r="I548" s="15">
        <f t="shared" si="96"/>
        <v>-0.39999999999997726</v>
      </c>
      <c r="J548" s="16">
        <f t="shared" si="97"/>
        <v>4.2216178209320929E-2</v>
      </c>
    </row>
    <row r="549" spans="1:10" outlineLevel="2">
      <c r="A549" s="3" t="s">
        <v>310</v>
      </c>
      <c r="B549" s="4">
        <v>911</v>
      </c>
      <c r="C549" s="4" t="s">
        <v>34</v>
      </c>
      <c r="D549" s="4">
        <v>8340122520</v>
      </c>
      <c r="E549" s="4" t="s">
        <v>6</v>
      </c>
      <c r="F549" s="5">
        <v>296.39999999999998</v>
      </c>
      <c r="G549" s="5">
        <v>296</v>
      </c>
      <c r="H549" s="14">
        <f t="shared" ref="H549:H551" si="101">G549/F549</f>
        <v>0.99865047233468296</v>
      </c>
      <c r="I549" s="15">
        <f t="shared" ref="I549:I551" si="102">G549-F549</f>
        <v>-0.39999999999997726</v>
      </c>
      <c r="J549" s="16">
        <f t="shared" ref="J549:J551" si="103">G549/701153*100</f>
        <v>4.2216178209320929E-2</v>
      </c>
    </row>
    <row r="550" spans="1:10" ht="33" outlineLevel="2">
      <c r="A550" s="3" t="s">
        <v>276</v>
      </c>
      <c r="B550" s="4">
        <v>911</v>
      </c>
      <c r="C550" s="4" t="s">
        <v>34</v>
      </c>
      <c r="D550" s="4">
        <v>8340122520</v>
      </c>
      <c r="E550" s="4">
        <v>200</v>
      </c>
      <c r="F550" s="5">
        <v>296.39999999999998</v>
      </c>
      <c r="G550" s="5">
        <v>296</v>
      </c>
      <c r="H550" s="14">
        <f t="shared" si="101"/>
        <v>0.99865047233468296</v>
      </c>
      <c r="I550" s="15">
        <f t="shared" si="102"/>
        <v>-0.39999999999997726</v>
      </c>
      <c r="J550" s="16">
        <f t="shared" si="103"/>
        <v>4.2216178209320929E-2</v>
      </c>
    </row>
    <row r="551" spans="1:10" ht="33" outlineLevel="2">
      <c r="A551" s="3" t="s">
        <v>277</v>
      </c>
      <c r="B551" s="4">
        <v>911</v>
      </c>
      <c r="C551" s="4" t="s">
        <v>34</v>
      </c>
      <c r="D551" s="4">
        <v>8340122520</v>
      </c>
      <c r="E551" s="4">
        <v>240</v>
      </c>
      <c r="F551" s="5">
        <v>296.39999999999998</v>
      </c>
      <c r="G551" s="5">
        <v>296</v>
      </c>
      <c r="H551" s="14">
        <f t="shared" si="101"/>
        <v>0.99865047233468296</v>
      </c>
      <c r="I551" s="15">
        <f t="shared" si="102"/>
        <v>-0.39999999999997726</v>
      </c>
      <c r="J551" s="16">
        <f t="shared" si="103"/>
        <v>4.2216178209320929E-2</v>
      </c>
    </row>
    <row r="552" spans="1:10" ht="49.5" outlineLevel="3">
      <c r="A552" s="3" t="s">
        <v>11</v>
      </c>
      <c r="B552" s="4" t="s">
        <v>219</v>
      </c>
      <c r="C552" s="4" t="s">
        <v>34</v>
      </c>
      <c r="D552" s="4" t="s">
        <v>12</v>
      </c>
      <c r="E552" s="4" t="s">
        <v>6</v>
      </c>
      <c r="F552" s="5">
        <v>6064.6</v>
      </c>
      <c r="G552" s="5">
        <v>5566.1</v>
      </c>
      <c r="H552" s="14">
        <f t="shared" ref="H552:H590" si="104">G552/F552</f>
        <v>0.91780166870032653</v>
      </c>
      <c r="I552" s="15">
        <f t="shared" si="96"/>
        <v>-498.5</v>
      </c>
      <c r="J552" s="16">
        <f t="shared" si="97"/>
        <v>0.79384955922601774</v>
      </c>
    </row>
    <row r="553" spans="1:10" ht="33" outlineLevel="4">
      <c r="A553" s="3" t="s">
        <v>67</v>
      </c>
      <c r="B553" s="4" t="s">
        <v>219</v>
      </c>
      <c r="C553" s="4" t="s">
        <v>34</v>
      </c>
      <c r="D553" s="4" t="s">
        <v>68</v>
      </c>
      <c r="E553" s="4" t="s">
        <v>6</v>
      </c>
      <c r="F553" s="5">
        <v>6064.6</v>
      </c>
      <c r="G553" s="5">
        <v>5566.1</v>
      </c>
      <c r="H553" s="14">
        <f t="shared" si="104"/>
        <v>0.91780166870032653</v>
      </c>
      <c r="I553" s="15">
        <f t="shared" si="96"/>
        <v>-498.5</v>
      </c>
      <c r="J553" s="16">
        <f t="shared" si="97"/>
        <v>0.79384955922601774</v>
      </c>
    </row>
    <row r="554" spans="1:10" outlineLevel="5">
      <c r="A554" s="3" t="s">
        <v>15</v>
      </c>
      <c r="B554" s="4" t="s">
        <v>219</v>
      </c>
      <c r="C554" s="4" t="s">
        <v>34</v>
      </c>
      <c r="D554" s="4" t="s">
        <v>177</v>
      </c>
      <c r="E554" s="4" t="s">
        <v>6</v>
      </c>
      <c r="F554" s="5">
        <v>5822.5</v>
      </c>
      <c r="G554" s="5">
        <v>5324</v>
      </c>
      <c r="H554" s="14">
        <f t="shared" si="104"/>
        <v>0.91438385573207381</v>
      </c>
      <c r="I554" s="15">
        <f t="shared" si="96"/>
        <v>-498.5</v>
      </c>
      <c r="J554" s="16">
        <f t="shared" si="97"/>
        <v>0.7593207188730563</v>
      </c>
    </row>
    <row r="555" spans="1:10" ht="49.5" outlineLevel="6">
      <c r="A555" s="3" t="s">
        <v>17</v>
      </c>
      <c r="B555" s="4" t="s">
        <v>219</v>
      </c>
      <c r="C555" s="4" t="s">
        <v>34</v>
      </c>
      <c r="D555" s="4" t="s">
        <v>177</v>
      </c>
      <c r="E555" s="4" t="s">
        <v>18</v>
      </c>
      <c r="F555" s="5">
        <v>5503</v>
      </c>
      <c r="G555" s="5">
        <v>5022</v>
      </c>
      <c r="H555" s="14">
        <f t="shared" si="104"/>
        <v>0.91259313101944395</v>
      </c>
      <c r="I555" s="15">
        <f t="shared" si="96"/>
        <v>-481</v>
      </c>
      <c r="J555" s="16">
        <f t="shared" si="97"/>
        <v>0.71624880732165441</v>
      </c>
    </row>
    <row r="556" spans="1:10" ht="33" outlineLevel="7">
      <c r="A556" s="3" t="s">
        <v>19</v>
      </c>
      <c r="B556" s="4" t="s">
        <v>219</v>
      </c>
      <c r="C556" s="4" t="s">
        <v>34</v>
      </c>
      <c r="D556" s="4" t="s">
        <v>177</v>
      </c>
      <c r="E556" s="4" t="s">
        <v>20</v>
      </c>
      <c r="F556" s="5">
        <v>5503</v>
      </c>
      <c r="G556" s="5">
        <v>5022</v>
      </c>
      <c r="H556" s="14">
        <f t="shared" si="104"/>
        <v>0.91259313101944395</v>
      </c>
      <c r="I556" s="15">
        <f t="shared" si="96"/>
        <v>-481</v>
      </c>
      <c r="J556" s="16">
        <f t="shared" si="97"/>
        <v>0.71624880732165441</v>
      </c>
    </row>
    <row r="557" spans="1:10" ht="33" outlineLevel="6">
      <c r="A557" s="3" t="s">
        <v>21</v>
      </c>
      <c r="B557" s="4" t="s">
        <v>219</v>
      </c>
      <c r="C557" s="4" t="s">
        <v>34</v>
      </c>
      <c r="D557" s="4" t="s">
        <v>177</v>
      </c>
      <c r="E557" s="4" t="s">
        <v>22</v>
      </c>
      <c r="F557" s="5">
        <v>289.5</v>
      </c>
      <c r="G557" s="5">
        <v>282.5</v>
      </c>
      <c r="H557" s="14">
        <f t="shared" si="104"/>
        <v>0.97582037996545767</v>
      </c>
      <c r="I557" s="15">
        <f t="shared" si="96"/>
        <v>-7</v>
      </c>
      <c r="J557" s="16">
        <f t="shared" si="97"/>
        <v>4.0290778189639068E-2</v>
      </c>
    </row>
    <row r="558" spans="1:10" ht="33" outlineLevel="7">
      <c r="A558" s="3" t="s">
        <v>23</v>
      </c>
      <c r="B558" s="4" t="s">
        <v>219</v>
      </c>
      <c r="C558" s="4" t="s">
        <v>34</v>
      </c>
      <c r="D558" s="4" t="s">
        <v>177</v>
      </c>
      <c r="E558" s="4" t="s">
        <v>24</v>
      </c>
      <c r="F558" s="5">
        <v>289.5</v>
      </c>
      <c r="G558" s="5">
        <v>282.5</v>
      </c>
      <c r="H558" s="14">
        <f t="shared" si="104"/>
        <v>0.97582037996545767</v>
      </c>
      <c r="I558" s="15">
        <f t="shared" si="96"/>
        <v>-7</v>
      </c>
      <c r="J558" s="16">
        <f t="shared" si="97"/>
        <v>4.0290778189639068E-2</v>
      </c>
    </row>
    <row r="559" spans="1:10" outlineLevel="6">
      <c r="A559" s="3" t="s">
        <v>25</v>
      </c>
      <c r="B559" s="4" t="s">
        <v>219</v>
      </c>
      <c r="C559" s="4" t="s">
        <v>34</v>
      </c>
      <c r="D559" s="4" t="s">
        <v>177</v>
      </c>
      <c r="E559" s="4" t="s">
        <v>26</v>
      </c>
      <c r="F559" s="5">
        <v>30</v>
      </c>
      <c r="G559" s="5">
        <v>19.5</v>
      </c>
      <c r="H559" s="14">
        <f t="shared" si="104"/>
        <v>0.65</v>
      </c>
      <c r="I559" s="15">
        <f t="shared" si="96"/>
        <v>-10.5</v>
      </c>
      <c r="J559" s="16">
        <f t="shared" si="97"/>
        <v>2.7811333617626965E-3</v>
      </c>
    </row>
    <row r="560" spans="1:10" outlineLevel="7">
      <c r="A560" s="3" t="s">
        <v>29</v>
      </c>
      <c r="B560" s="4" t="s">
        <v>219</v>
      </c>
      <c r="C560" s="4" t="s">
        <v>34</v>
      </c>
      <c r="D560" s="4" t="s">
        <v>177</v>
      </c>
      <c r="E560" s="4" t="s">
        <v>30</v>
      </c>
      <c r="F560" s="5">
        <v>30</v>
      </c>
      <c r="G560" s="5">
        <v>19.5</v>
      </c>
      <c r="H560" s="14">
        <f t="shared" si="104"/>
        <v>0.65</v>
      </c>
      <c r="I560" s="15">
        <f t="shared" si="96"/>
        <v>-10.5</v>
      </c>
      <c r="J560" s="16">
        <f t="shared" si="97"/>
        <v>2.7811333617626965E-3</v>
      </c>
    </row>
    <row r="561" spans="1:10" outlineLevel="7">
      <c r="A561" s="3" t="s">
        <v>306</v>
      </c>
      <c r="B561" s="4" t="s">
        <v>219</v>
      </c>
      <c r="C561" s="4" t="s">
        <v>34</v>
      </c>
      <c r="D561" s="4" t="s">
        <v>390</v>
      </c>
      <c r="E561" s="4" t="s">
        <v>6</v>
      </c>
      <c r="F561" s="5">
        <v>242.1</v>
      </c>
      <c r="G561" s="5">
        <v>242.1</v>
      </c>
      <c r="H561" s="14">
        <f t="shared" si="104"/>
        <v>1</v>
      </c>
      <c r="I561" s="15">
        <f t="shared" si="96"/>
        <v>0</v>
      </c>
      <c r="J561" s="16">
        <f t="shared" si="97"/>
        <v>3.4528840352961478E-2</v>
      </c>
    </row>
    <row r="562" spans="1:10" ht="49.5" outlineLevel="7">
      <c r="A562" s="3" t="s">
        <v>449</v>
      </c>
      <c r="B562" s="4" t="s">
        <v>219</v>
      </c>
      <c r="C562" s="4" t="s">
        <v>34</v>
      </c>
      <c r="D562" s="4" t="s">
        <v>390</v>
      </c>
      <c r="E562" s="4" t="s">
        <v>18</v>
      </c>
      <c r="F562" s="5">
        <v>242.1</v>
      </c>
      <c r="G562" s="5">
        <v>242.1</v>
      </c>
      <c r="H562" s="14">
        <f t="shared" ref="H562:H563" si="105">G562/F562</f>
        <v>1</v>
      </c>
      <c r="I562" s="15">
        <f t="shared" ref="I562:I563" si="106">G562-F562</f>
        <v>0</v>
      </c>
      <c r="J562" s="16">
        <f t="shared" ref="J562:J563" si="107">G562/701153*100</f>
        <v>3.4528840352961478E-2</v>
      </c>
    </row>
    <row r="563" spans="1:10" outlineLevel="7">
      <c r="A563" s="3" t="s">
        <v>450</v>
      </c>
      <c r="B563" s="4" t="s">
        <v>219</v>
      </c>
      <c r="C563" s="4" t="s">
        <v>34</v>
      </c>
      <c r="D563" s="4" t="s">
        <v>390</v>
      </c>
      <c r="E563" s="4" t="s">
        <v>20</v>
      </c>
      <c r="F563" s="5">
        <v>242.1</v>
      </c>
      <c r="G563" s="5">
        <v>242.1</v>
      </c>
      <c r="H563" s="14">
        <f t="shared" si="105"/>
        <v>1</v>
      </c>
      <c r="I563" s="15">
        <f t="shared" si="106"/>
        <v>0</v>
      </c>
      <c r="J563" s="16">
        <f t="shared" si="107"/>
        <v>3.4528840352961478E-2</v>
      </c>
    </row>
    <row r="564" spans="1:10" ht="33" outlineLevel="1">
      <c r="A564" s="3" t="s">
        <v>58</v>
      </c>
      <c r="B564" s="4" t="s">
        <v>219</v>
      </c>
      <c r="C564" s="4" t="s">
        <v>59</v>
      </c>
      <c r="D564" s="4" t="s">
        <v>5</v>
      </c>
      <c r="E564" s="4" t="s">
        <v>6</v>
      </c>
      <c r="F564" s="5">
        <v>627</v>
      </c>
      <c r="G564" s="5">
        <v>127</v>
      </c>
      <c r="H564" s="14">
        <f t="shared" si="104"/>
        <v>0.20255183413078151</v>
      </c>
      <c r="I564" s="15">
        <f t="shared" si="96"/>
        <v>-500</v>
      </c>
      <c r="J564" s="16">
        <f t="shared" si="97"/>
        <v>1.8113022407377562E-2</v>
      </c>
    </row>
    <row r="565" spans="1:10" ht="33" outlineLevel="2">
      <c r="A565" s="3" t="s">
        <v>60</v>
      </c>
      <c r="B565" s="4" t="s">
        <v>219</v>
      </c>
      <c r="C565" s="4" t="s">
        <v>61</v>
      </c>
      <c r="D565" s="4" t="s">
        <v>5</v>
      </c>
      <c r="E565" s="4" t="s">
        <v>6</v>
      </c>
      <c r="F565" s="5">
        <v>627</v>
      </c>
      <c r="G565" s="5">
        <v>127</v>
      </c>
      <c r="H565" s="14">
        <f t="shared" si="104"/>
        <v>0.20255183413078151</v>
      </c>
      <c r="I565" s="15">
        <f t="shared" si="96"/>
        <v>-500</v>
      </c>
      <c r="J565" s="16">
        <f t="shared" si="97"/>
        <v>1.8113022407377562E-2</v>
      </c>
    </row>
    <row r="566" spans="1:10" ht="49.5" outlineLevel="3">
      <c r="A566" s="3" t="s">
        <v>322</v>
      </c>
      <c r="B566" s="4" t="s">
        <v>219</v>
      </c>
      <c r="C566" s="4" t="s">
        <v>61</v>
      </c>
      <c r="D566" s="4" t="s">
        <v>62</v>
      </c>
      <c r="E566" s="4" t="s">
        <v>6</v>
      </c>
      <c r="F566" s="5">
        <v>127</v>
      </c>
      <c r="G566" s="5">
        <v>127</v>
      </c>
      <c r="H566" s="14">
        <f t="shared" si="104"/>
        <v>1</v>
      </c>
      <c r="I566" s="15">
        <f t="shared" si="96"/>
        <v>0</v>
      </c>
      <c r="J566" s="16">
        <f t="shared" si="97"/>
        <v>1.8113022407377562E-2</v>
      </c>
    </row>
    <row r="567" spans="1:10" ht="49.5" outlineLevel="3">
      <c r="A567" s="3" t="s">
        <v>334</v>
      </c>
      <c r="B567" s="4" t="s">
        <v>219</v>
      </c>
      <c r="C567" s="4" t="s">
        <v>61</v>
      </c>
      <c r="D567" s="4">
        <v>8540000000</v>
      </c>
      <c r="E567" s="4" t="s">
        <v>6</v>
      </c>
      <c r="F567" s="5">
        <v>127</v>
      </c>
      <c r="G567" s="5">
        <v>127</v>
      </c>
      <c r="H567" s="14">
        <f t="shared" ref="H567" si="108">G567/F567</f>
        <v>1</v>
      </c>
      <c r="I567" s="15">
        <f t="shared" ref="I567" si="109">G567-F567</f>
        <v>0</v>
      </c>
      <c r="J567" s="16">
        <f t="shared" ref="J567" si="110">G567/701153*100</f>
        <v>1.8113022407377562E-2</v>
      </c>
    </row>
    <row r="568" spans="1:10" ht="33" outlineLevel="3">
      <c r="A568" s="3" t="s">
        <v>451</v>
      </c>
      <c r="B568" s="4" t="s">
        <v>219</v>
      </c>
      <c r="C568" s="4" t="s">
        <v>61</v>
      </c>
      <c r="D568" s="4" t="s">
        <v>452</v>
      </c>
      <c r="E568" s="4" t="s">
        <v>6</v>
      </c>
      <c r="F568" s="5">
        <v>127</v>
      </c>
      <c r="G568" s="5">
        <v>127</v>
      </c>
      <c r="H568" s="14">
        <f t="shared" ref="H568" si="111">G568/F568</f>
        <v>1</v>
      </c>
      <c r="I568" s="15">
        <f t="shared" ref="I568" si="112">G568-F568</f>
        <v>0</v>
      </c>
      <c r="J568" s="16">
        <f t="shared" ref="J568" si="113">G568/701153*100</f>
        <v>1.8113022407377562E-2</v>
      </c>
    </row>
    <row r="569" spans="1:10" outlineLevel="3">
      <c r="A569" s="3" t="s">
        <v>301</v>
      </c>
      <c r="B569" s="4">
        <v>911</v>
      </c>
      <c r="C569" s="4" t="s">
        <v>61</v>
      </c>
      <c r="D569" s="4" t="s">
        <v>452</v>
      </c>
      <c r="E569" s="4">
        <v>500</v>
      </c>
      <c r="F569" s="5">
        <v>127</v>
      </c>
      <c r="G569" s="5">
        <v>127</v>
      </c>
      <c r="H569" s="14">
        <f t="shared" ref="H569" si="114">G569/F569</f>
        <v>1</v>
      </c>
      <c r="I569" s="15">
        <f t="shared" ref="I569" si="115">G569-F569</f>
        <v>0</v>
      </c>
      <c r="J569" s="16">
        <f t="shared" ref="J569" si="116">G569/701153*100</f>
        <v>1.8113022407377562E-2</v>
      </c>
    </row>
    <row r="570" spans="1:10" outlineLevel="3">
      <c r="A570" s="3" t="s">
        <v>453</v>
      </c>
      <c r="B570" s="4">
        <v>911</v>
      </c>
      <c r="C570" s="4" t="s">
        <v>61</v>
      </c>
      <c r="D570" s="4" t="s">
        <v>452</v>
      </c>
      <c r="E570" s="4">
        <v>540</v>
      </c>
      <c r="F570" s="5">
        <v>127</v>
      </c>
      <c r="G570" s="5">
        <v>127</v>
      </c>
      <c r="H570" s="14">
        <f t="shared" ref="H570:H578" si="117">G570/F570</f>
        <v>1</v>
      </c>
      <c r="I570" s="15">
        <f t="shared" ref="I570:I578" si="118">G570-F570</f>
        <v>0</v>
      </c>
      <c r="J570" s="16">
        <f t="shared" ref="J570:J578" si="119">G570/701153*100</f>
        <v>1.8113022407377562E-2</v>
      </c>
    </row>
    <row r="571" spans="1:10" ht="49.5" outlineLevel="3">
      <c r="A571" s="3" t="s">
        <v>298</v>
      </c>
      <c r="B571" s="4">
        <v>911</v>
      </c>
      <c r="C571" s="4" t="s">
        <v>61</v>
      </c>
      <c r="D571" s="4">
        <v>9000000000</v>
      </c>
      <c r="E571" s="4" t="s">
        <v>6</v>
      </c>
      <c r="F571" s="5">
        <v>500</v>
      </c>
      <c r="G571" s="5">
        <v>0</v>
      </c>
      <c r="H571" s="14">
        <f t="shared" si="117"/>
        <v>0</v>
      </c>
      <c r="I571" s="15">
        <f t="shared" si="118"/>
        <v>-500</v>
      </c>
      <c r="J571" s="16">
        <f t="shared" si="119"/>
        <v>0</v>
      </c>
    </row>
    <row r="572" spans="1:10" ht="33" outlineLevel="3">
      <c r="A572" s="3" t="s">
        <v>299</v>
      </c>
      <c r="B572" s="4">
        <v>911</v>
      </c>
      <c r="C572" s="4" t="s">
        <v>61</v>
      </c>
      <c r="D572" s="4">
        <v>9080000000</v>
      </c>
      <c r="E572" s="4" t="s">
        <v>6</v>
      </c>
      <c r="F572" s="5">
        <v>500</v>
      </c>
      <c r="G572" s="5">
        <v>0</v>
      </c>
      <c r="H572" s="14">
        <f t="shared" si="117"/>
        <v>0</v>
      </c>
      <c r="I572" s="15">
        <f t="shared" si="118"/>
        <v>-500</v>
      </c>
      <c r="J572" s="16">
        <f t="shared" si="119"/>
        <v>0</v>
      </c>
    </row>
    <row r="573" spans="1:10" ht="33" outlineLevel="3">
      <c r="A573" s="3" t="s">
        <v>331</v>
      </c>
      <c r="B573" s="4">
        <v>911</v>
      </c>
      <c r="C573" s="4" t="s">
        <v>61</v>
      </c>
      <c r="D573" s="4">
        <v>9080022180</v>
      </c>
      <c r="E573" s="4" t="s">
        <v>6</v>
      </c>
      <c r="F573" s="5">
        <v>500</v>
      </c>
      <c r="G573" s="5">
        <v>0</v>
      </c>
      <c r="H573" s="14">
        <f t="shared" si="117"/>
        <v>0</v>
      </c>
      <c r="I573" s="15">
        <f t="shared" si="118"/>
        <v>-500</v>
      </c>
      <c r="J573" s="16">
        <f t="shared" si="119"/>
        <v>0</v>
      </c>
    </row>
    <row r="574" spans="1:10" outlineLevel="3">
      <c r="A574" s="3" t="s">
        <v>301</v>
      </c>
      <c r="B574" s="4">
        <v>911</v>
      </c>
      <c r="C574" s="4" t="s">
        <v>61</v>
      </c>
      <c r="D574" s="4">
        <v>9080022180</v>
      </c>
      <c r="E574" s="4">
        <v>500</v>
      </c>
      <c r="F574" s="5">
        <v>500</v>
      </c>
      <c r="G574" s="5">
        <v>0</v>
      </c>
      <c r="H574" s="14">
        <f t="shared" si="117"/>
        <v>0</v>
      </c>
      <c r="I574" s="15">
        <f t="shared" si="118"/>
        <v>-500</v>
      </c>
      <c r="J574" s="16">
        <f t="shared" si="119"/>
        <v>0</v>
      </c>
    </row>
    <row r="575" spans="1:10" outlineLevel="3">
      <c r="A575" s="3" t="s">
        <v>453</v>
      </c>
      <c r="B575" s="4">
        <v>911</v>
      </c>
      <c r="C575" s="4" t="s">
        <v>61</v>
      </c>
      <c r="D575" s="4">
        <v>9080022180</v>
      </c>
      <c r="E575" s="4">
        <v>540</v>
      </c>
      <c r="F575" s="5">
        <v>500</v>
      </c>
      <c r="G575" s="5">
        <v>0</v>
      </c>
      <c r="H575" s="14">
        <f t="shared" si="117"/>
        <v>0</v>
      </c>
      <c r="I575" s="15">
        <f t="shared" si="118"/>
        <v>-500</v>
      </c>
      <c r="J575" s="16">
        <f t="shared" si="119"/>
        <v>0</v>
      </c>
    </row>
    <row r="576" spans="1:10" outlineLevel="3">
      <c r="A576" s="3" t="s">
        <v>454</v>
      </c>
      <c r="B576" s="4">
        <v>911</v>
      </c>
      <c r="C576" s="19" t="s">
        <v>455</v>
      </c>
      <c r="D576" s="4" t="s">
        <v>5</v>
      </c>
      <c r="E576" s="4" t="s">
        <v>6</v>
      </c>
      <c r="F576" s="5">
        <v>1000</v>
      </c>
      <c r="G576" s="5">
        <v>1000</v>
      </c>
      <c r="H576" s="14">
        <f t="shared" si="117"/>
        <v>1</v>
      </c>
      <c r="I576" s="15">
        <f t="shared" si="118"/>
        <v>0</v>
      </c>
      <c r="J576" s="16">
        <f t="shared" si="119"/>
        <v>0.1426222236801383</v>
      </c>
    </row>
    <row r="577" spans="1:10" outlineLevel="3">
      <c r="A577" s="3" t="s">
        <v>456</v>
      </c>
      <c r="B577" s="4">
        <v>911</v>
      </c>
      <c r="C577" s="19" t="s">
        <v>457</v>
      </c>
      <c r="D577" s="4" t="s">
        <v>5</v>
      </c>
      <c r="E577" s="4" t="s">
        <v>6</v>
      </c>
      <c r="F577" s="5">
        <v>1000</v>
      </c>
      <c r="G577" s="5">
        <v>1000</v>
      </c>
      <c r="H577" s="14">
        <f t="shared" si="117"/>
        <v>1</v>
      </c>
      <c r="I577" s="15">
        <f t="shared" si="118"/>
        <v>0</v>
      </c>
      <c r="J577" s="16">
        <f t="shared" si="119"/>
        <v>0.1426222236801383</v>
      </c>
    </row>
    <row r="578" spans="1:10" ht="33" outlineLevel="3">
      <c r="A578" s="3" t="s">
        <v>343</v>
      </c>
      <c r="B578" s="4">
        <v>911</v>
      </c>
      <c r="C578" s="19" t="s">
        <v>457</v>
      </c>
      <c r="D578" s="4">
        <v>8100000000</v>
      </c>
      <c r="E578" s="4" t="s">
        <v>6</v>
      </c>
      <c r="F578" s="5">
        <v>1000</v>
      </c>
      <c r="G578" s="5">
        <v>1000</v>
      </c>
      <c r="H578" s="14">
        <f t="shared" si="117"/>
        <v>1</v>
      </c>
      <c r="I578" s="15">
        <f t="shared" si="118"/>
        <v>0</v>
      </c>
      <c r="J578" s="16">
        <f t="shared" si="119"/>
        <v>0.1426222236801383</v>
      </c>
    </row>
    <row r="579" spans="1:10" ht="49.5" outlineLevel="3">
      <c r="A579" s="3" t="s">
        <v>458</v>
      </c>
      <c r="B579" s="4">
        <v>911</v>
      </c>
      <c r="C579" s="19" t="s">
        <v>457</v>
      </c>
      <c r="D579" s="4">
        <v>8110000000</v>
      </c>
      <c r="E579" s="4" t="s">
        <v>6</v>
      </c>
      <c r="F579" s="5">
        <v>1000</v>
      </c>
      <c r="G579" s="5">
        <v>1000</v>
      </c>
      <c r="H579" s="14">
        <f t="shared" ref="H579:H582" si="120">G579/F579</f>
        <v>1</v>
      </c>
      <c r="I579" s="15">
        <f t="shared" ref="I579:I582" si="121">G579-F579</f>
        <v>0</v>
      </c>
      <c r="J579" s="16">
        <f t="shared" ref="J579:J582" si="122">G579/701153*100</f>
        <v>0.1426222236801383</v>
      </c>
    </row>
    <row r="580" spans="1:10" ht="33" outlineLevel="3">
      <c r="A580" s="3" t="s">
        <v>459</v>
      </c>
      <c r="B580" s="4">
        <v>911</v>
      </c>
      <c r="C580" s="19" t="s">
        <v>457</v>
      </c>
      <c r="D580" s="4">
        <v>8100122510</v>
      </c>
      <c r="E580" s="4" t="s">
        <v>6</v>
      </c>
      <c r="F580" s="5">
        <v>1000</v>
      </c>
      <c r="G580" s="5">
        <v>1000</v>
      </c>
      <c r="H580" s="14">
        <f t="shared" si="120"/>
        <v>1</v>
      </c>
      <c r="I580" s="15">
        <f t="shared" si="121"/>
        <v>0</v>
      </c>
      <c r="J580" s="16">
        <f t="shared" si="122"/>
        <v>0.1426222236801383</v>
      </c>
    </row>
    <row r="581" spans="1:10" outlineLevel="3">
      <c r="A581" s="3" t="s">
        <v>301</v>
      </c>
      <c r="B581" s="4">
        <v>911</v>
      </c>
      <c r="C581" s="19" t="s">
        <v>457</v>
      </c>
      <c r="D581" s="4">
        <v>8100122510</v>
      </c>
      <c r="E581" s="4">
        <v>500</v>
      </c>
      <c r="F581" s="5">
        <v>1000</v>
      </c>
      <c r="G581" s="5">
        <v>1000</v>
      </c>
      <c r="H581" s="14">
        <f t="shared" si="120"/>
        <v>1</v>
      </c>
      <c r="I581" s="15">
        <f t="shared" si="121"/>
        <v>0</v>
      </c>
      <c r="J581" s="16">
        <f t="shared" si="122"/>
        <v>0.1426222236801383</v>
      </c>
    </row>
    <row r="582" spans="1:10" outlineLevel="3">
      <c r="A582" s="3" t="s">
        <v>453</v>
      </c>
      <c r="B582" s="4">
        <v>911</v>
      </c>
      <c r="C582" s="19" t="s">
        <v>457</v>
      </c>
      <c r="D582" s="4">
        <v>8100122510</v>
      </c>
      <c r="E582" s="4">
        <v>540</v>
      </c>
      <c r="F582" s="5">
        <v>1000</v>
      </c>
      <c r="G582" s="5">
        <v>1000</v>
      </c>
      <c r="H582" s="14">
        <f t="shared" si="120"/>
        <v>1</v>
      </c>
      <c r="I582" s="15">
        <f t="shared" si="121"/>
        <v>0</v>
      </c>
      <c r="J582" s="16">
        <f t="shared" si="122"/>
        <v>0.1426222236801383</v>
      </c>
    </row>
    <row r="583" spans="1:10" outlineLevel="1">
      <c r="A583" s="3" t="s">
        <v>99</v>
      </c>
      <c r="B583" s="4" t="s">
        <v>219</v>
      </c>
      <c r="C583" s="4" t="s">
        <v>100</v>
      </c>
      <c r="D583" s="4" t="s">
        <v>5</v>
      </c>
      <c r="E583" s="4" t="s">
        <v>6</v>
      </c>
      <c r="F583" s="5">
        <v>6</v>
      </c>
      <c r="G583" s="5">
        <v>6</v>
      </c>
      <c r="H583" s="14">
        <f t="shared" si="104"/>
        <v>1</v>
      </c>
      <c r="I583" s="15">
        <f t="shared" ref="I583:I590" si="123">G583-F583</f>
        <v>0</v>
      </c>
      <c r="J583" s="16">
        <f t="shared" ref="J583:J590" si="124">G583/701153*100</f>
        <v>8.5573334208082982E-4</v>
      </c>
    </row>
    <row r="584" spans="1:10" outlineLevel="2">
      <c r="A584" s="3" t="s">
        <v>101</v>
      </c>
      <c r="B584" s="4" t="s">
        <v>219</v>
      </c>
      <c r="C584" s="4" t="s">
        <v>102</v>
      </c>
      <c r="D584" s="4" t="s">
        <v>5</v>
      </c>
      <c r="E584" s="4" t="s">
        <v>6</v>
      </c>
      <c r="F584" s="5">
        <v>6</v>
      </c>
      <c r="G584" s="5">
        <v>6</v>
      </c>
      <c r="H584" s="14">
        <f t="shared" si="104"/>
        <v>1</v>
      </c>
      <c r="I584" s="15">
        <f t="shared" si="123"/>
        <v>0</v>
      </c>
      <c r="J584" s="16">
        <f t="shared" si="124"/>
        <v>8.5573334208082982E-4</v>
      </c>
    </row>
    <row r="585" spans="1:10" ht="49.5" outlineLevel="3">
      <c r="A585" s="3" t="s">
        <v>460</v>
      </c>
      <c r="B585" s="4" t="s">
        <v>219</v>
      </c>
      <c r="C585" s="4" t="s">
        <v>102</v>
      </c>
      <c r="D585" s="4" t="s">
        <v>86</v>
      </c>
      <c r="E585" s="4" t="s">
        <v>6</v>
      </c>
      <c r="F585" s="5">
        <v>6</v>
      </c>
      <c r="G585" s="5">
        <v>6</v>
      </c>
      <c r="H585" s="14">
        <f t="shared" si="104"/>
        <v>1</v>
      </c>
      <c r="I585" s="15">
        <f t="shared" si="123"/>
        <v>0</v>
      </c>
      <c r="J585" s="16">
        <f t="shared" si="124"/>
        <v>8.5573334208082982E-4</v>
      </c>
    </row>
    <row r="586" spans="1:10" ht="33" outlineLevel="4">
      <c r="A586" s="3" t="s">
        <v>420</v>
      </c>
      <c r="B586" s="4" t="s">
        <v>219</v>
      </c>
      <c r="C586" s="4" t="s">
        <v>102</v>
      </c>
      <c r="D586" s="4" t="s">
        <v>103</v>
      </c>
      <c r="E586" s="4" t="s">
        <v>6</v>
      </c>
      <c r="F586" s="5">
        <v>6</v>
      </c>
      <c r="G586" s="5">
        <v>6</v>
      </c>
      <c r="H586" s="14">
        <f t="shared" si="104"/>
        <v>1</v>
      </c>
      <c r="I586" s="15">
        <f t="shared" si="123"/>
        <v>0</v>
      </c>
      <c r="J586" s="16">
        <f t="shared" si="124"/>
        <v>8.5573334208082982E-4</v>
      </c>
    </row>
    <row r="587" spans="1:10" ht="33" outlineLevel="4">
      <c r="A587" s="3" t="s">
        <v>278</v>
      </c>
      <c r="B587" s="4" t="s">
        <v>219</v>
      </c>
      <c r="C587" s="4" t="s">
        <v>102</v>
      </c>
      <c r="D587" s="4" t="s">
        <v>174</v>
      </c>
      <c r="E587" s="4" t="s">
        <v>6</v>
      </c>
      <c r="F587" s="5">
        <v>6</v>
      </c>
      <c r="G587" s="5">
        <v>6</v>
      </c>
      <c r="H587" s="14">
        <f t="shared" si="104"/>
        <v>1</v>
      </c>
      <c r="I587" s="15">
        <f t="shared" si="123"/>
        <v>0</v>
      </c>
      <c r="J587" s="16">
        <f t="shared" si="124"/>
        <v>8.5573334208082982E-4</v>
      </c>
    </row>
    <row r="588" spans="1:10" ht="33" outlineLevel="4">
      <c r="A588" s="3" t="s">
        <v>276</v>
      </c>
      <c r="B588" s="4" t="s">
        <v>219</v>
      </c>
      <c r="C588" s="4" t="s">
        <v>102</v>
      </c>
      <c r="D588" s="4" t="s">
        <v>174</v>
      </c>
      <c r="E588" s="4">
        <v>200</v>
      </c>
      <c r="F588" s="5">
        <v>6</v>
      </c>
      <c r="G588" s="5">
        <v>6</v>
      </c>
      <c r="H588" s="14">
        <f t="shared" si="104"/>
        <v>1</v>
      </c>
      <c r="I588" s="15">
        <f t="shared" si="123"/>
        <v>0</v>
      </c>
      <c r="J588" s="16">
        <f t="shared" si="124"/>
        <v>8.5573334208082982E-4</v>
      </c>
    </row>
    <row r="589" spans="1:10" ht="33" outlineLevel="4">
      <c r="A589" s="3" t="s">
        <v>277</v>
      </c>
      <c r="B589" s="4" t="s">
        <v>219</v>
      </c>
      <c r="C589" s="4" t="s">
        <v>102</v>
      </c>
      <c r="D589" s="4" t="s">
        <v>174</v>
      </c>
      <c r="E589" s="4">
        <v>240</v>
      </c>
      <c r="F589" s="5">
        <v>6</v>
      </c>
      <c r="G589" s="5">
        <v>6</v>
      </c>
      <c r="H589" s="14">
        <f t="shared" si="104"/>
        <v>1</v>
      </c>
      <c r="I589" s="15">
        <f t="shared" si="123"/>
        <v>0</v>
      </c>
      <c r="J589" s="16">
        <f t="shared" si="124"/>
        <v>8.5573334208082982E-4</v>
      </c>
    </row>
    <row r="590" spans="1:10" outlineLevel="4">
      <c r="A590" s="3" t="s">
        <v>360</v>
      </c>
      <c r="B590" s="4">
        <v>911</v>
      </c>
      <c r="C590" s="4">
        <v>1000</v>
      </c>
      <c r="D590" s="4" t="s">
        <v>5</v>
      </c>
      <c r="E590" s="4" t="s">
        <v>6</v>
      </c>
      <c r="F590" s="5">
        <v>239.1</v>
      </c>
      <c r="G590" s="5">
        <v>168.9</v>
      </c>
      <c r="H590" s="14">
        <f t="shared" si="104"/>
        <v>0.70639899623588465</v>
      </c>
      <c r="I590" s="15">
        <f t="shared" si="123"/>
        <v>-70.199999999999989</v>
      </c>
      <c r="J590" s="16">
        <f t="shared" si="124"/>
        <v>2.4088893579575357E-2</v>
      </c>
    </row>
    <row r="591" spans="1:10" outlineLevel="4">
      <c r="A591" s="3" t="s">
        <v>365</v>
      </c>
      <c r="B591" s="4">
        <v>911</v>
      </c>
      <c r="C591" s="4">
        <v>1003</v>
      </c>
      <c r="D591" s="4" t="s">
        <v>5</v>
      </c>
      <c r="E591" s="4" t="s">
        <v>6</v>
      </c>
      <c r="F591" s="5">
        <v>239.1</v>
      </c>
      <c r="G591" s="5">
        <v>168.9</v>
      </c>
      <c r="H591" s="14">
        <f t="shared" ref="H591" si="125">G591/F591</f>
        <v>0.70639899623588465</v>
      </c>
      <c r="I591" s="15">
        <f t="shared" ref="I591" si="126">G591-F591</f>
        <v>-70.199999999999989</v>
      </c>
      <c r="J591" s="16">
        <f t="shared" ref="J591" si="127">G591/701153*100</f>
        <v>2.4088893579575357E-2</v>
      </c>
    </row>
    <row r="592" spans="1:10" ht="33" outlineLevel="4">
      <c r="A592" s="3" t="s">
        <v>335</v>
      </c>
      <c r="B592" s="4">
        <v>911</v>
      </c>
      <c r="C592" s="4">
        <v>1003</v>
      </c>
      <c r="D592" s="4">
        <v>8700000000</v>
      </c>
      <c r="E592" s="4" t="s">
        <v>6</v>
      </c>
      <c r="F592" s="5">
        <v>239.1</v>
      </c>
      <c r="G592" s="5">
        <v>168.9</v>
      </c>
      <c r="H592" s="14">
        <f t="shared" ref="H592" si="128">G592/F592</f>
        <v>0.70639899623588465</v>
      </c>
      <c r="I592" s="15">
        <f t="shared" ref="I592" si="129">G592-F592</f>
        <v>-70.199999999999989</v>
      </c>
      <c r="J592" s="16">
        <f t="shared" ref="J592" si="130">G592/701153*100</f>
        <v>2.4088893579575357E-2</v>
      </c>
    </row>
    <row r="593" spans="1:10" ht="33" outlineLevel="4">
      <c r="A593" s="3" t="s">
        <v>439</v>
      </c>
      <c r="B593" s="4">
        <v>911</v>
      </c>
      <c r="C593" s="4">
        <v>1003</v>
      </c>
      <c r="D593" s="4">
        <v>8770000000</v>
      </c>
      <c r="E593" s="4" t="s">
        <v>6</v>
      </c>
      <c r="F593" s="5">
        <v>239.1</v>
      </c>
      <c r="G593" s="5">
        <v>168.9</v>
      </c>
      <c r="H593" s="14">
        <f t="shared" ref="H593" si="131">G593/F593</f>
        <v>0.70639899623588465</v>
      </c>
      <c r="I593" s="15">
        <f t="shared" ref="I593" si="132">G593-F593</f>
        <v>-70.199999999999989</v>
      </c>
      <c r="J593" s="16">
        <f t="shared" ref="J593" si="133">G593/701153*100</f>
        <v>2.4088893579575357E-2</v>
      </c>
    </row>
    <row r="594" spans="1:10" ht="49.5" outlineLevel="4">
      <c r="A594" s="3" t="s">
        <v>440</v>
      </c>
      <c r="B594" s="4">
        <v>911</v>
      </c>
      <c r="C594" s="4">
        <v>1003</v>
      </c>
      <c r="D594" s="4">
        <v>8770170270</v>
      </c>
      <c r="E594" s="4" t="s">
        <v>6</v>
      </c>
      <c r="F594" s="5">
        <v>239.1</v>
      </c>
      <c r="G594" s="5">
        <v>168.9</v>
      </c>
      <c r="H594" s="14">
        <f t="shared" ref="H594:H596" si="134">G594/F594</f>
        <v>0.70639899623588465</v>
      </c>
      <c r="I594" s="15">
        <f t="shared" ref="I594:I596" si="135">G594-F594</f>
        <v>-70.199999999999989</v>
      </c>
      <c r="J594" s="16">
        <f t="shared" ref="J594:J596" si="136">G594/701153*100</f>
        <v>2.4088893579575357E-2</v>
      </c>
    </row>
    <row r="595" spans="1:10" outlineLevel="4">
      <c r="A595" s="3" t="s">
        <v>301</v>
      </c>
      <c r="B595" s="4">
        <v>911</v>
      </c>
      <c r="C595" s="4">
        <v>1003</v>
      </c>
      <c r="D595" s="4">
        <v>8770170270</v>
      </c>
      <c r="E595" s="4">
        <v>500</v>
      </c>
      <c r="F595" s="5">
        <v>239.1</v>
      </c>
      <c r="G595" s="5">
        <v>168.9</v>
      </c>
      <c r="H595" s="14">
        <f t="shared" si="134"/>
        <v>0.70639899623588465</v>
      </c>
      <c r="I595" s="15">
        <f t="shared" si="135"/>
        <v>-70.199999999999989</v>
      </c>
      <c r="J595" s="16">
        <f t="shared" si="136"/>
        <v>2.4088893579575357E-2</v>
      </c>
    </row>
    <row r="596" spans="1:10" outlineLevel="4">
      <c r="A596" s="3" t="s">
        <v>302</v>
      </c>
      <c r="B596" s="4">
        <v>911</v>
      </c>
      <c r="C596" s="4">
        <v>1003</v>
      </c>
      <c r="D596" s="4">
        <v>8770170270</v>
      </c>
      <c r="E596" s="4">
        <v>530</v>
      </c>
      <c r="F596" s="5">
        <v>239.1</v>
      </c>
      <c r="G596" s="5">
        <v>168.9</v>
      </c>
      <c r="H596" s="14">
        <f t="shared" si="134"/>
        <v>0.70639899623588465</v>
      </c>
      <c r="I596" s="15">
        <f t="shared" si="135"/>
        <v>-70.199999999999989</v>
      </c>
      <c r="J596" s="16">
        <f t="shared" si="136"/>
        <v>2.4088893579575357E-2</v>
      </c>
    </row>
    <row r="597" spans="1:10" ht="33" outlineLevel="1">
      <c r="A597" s="3" t="s">
        <v>222</v>
      </c>
      <c r="B597" s="4" t="s">
        <v>219</v>
      </c>
      <c r="C597" s="4" t="s">
        <v>223</v>
      </c>
      <c r="D597" s="4" t="s">
        <v>5</v>
      </c>
      <c r="E597" s="4" t="s">
        <v>6</v>
      </c>
      <c r="F597" s="5">
        <v>50</v>
      </c>
      <c r="G597" s="5">
        <v>47.1</v>
      </c>
      <c r="H597" s="14">
        <f t="shared" ref="H597:H656" si="137">G597/F597</f>
        <v>0.94200000000000006</v>
      </c>
      <c r="I597" s="15">
        <f t="shared" ref="I597:I640" si="138">G597-F597</f>
        <v>-2.8999999999999986</v>
      </c>
      <c r="J597" s="16">
        <f t="shared" ref="J597:J640" si="139">G597/701153*100</f>
        <v>6.7175067353345127E-3</v>
      </c>
    </row>
    <row r="598" spans="1:10" outlineLevel="2">
      <c r="A598" s="3" t="s">
        <v>224</v>
      </c>
      <c r="B598" s="4" t="s">
        <v>219</v>
      </c>
      <c r="C598" s="4" t="s">
        <v>225</v>
      </c>
      <c r="D598" s="4" t="s">
        <v>5</v>
      </c>
      <c r="E598" s="4" t="s">
        <v>6</v>
      </c>
      <c r="F598" s="5">
        <v>50</v>
      </c>
      <c r="G598" s="5">
        <v>47.1</v>
      </c>
      <c r="H598" s="14">
        <f t="shared" si="137"/>
        <v>0.94200000000000006</v>
      </c>
      <c r="I598" s="15">
        <f t="shared" si="138"/>
        <v>-2.8999999999999986</v>
      </c>
      <c r="J598" s="16">
        <f t="shared" si="139"/>
        <v>6.7175067353345127E-3</v>
      </c>
    </row>
    <row r="599" spans="1:10" ht="49.5" outlineLevel="3">
      <c r="A599" s="3" t="s">
        <v>11</v>
      </c>
      <c r="B599" s="4" t="s">
        <v>219</v>
      </c>
      <c r="C599" s="4" t="s">
        <v>225</v>
      </c>
      <c r="D599" s="4" t="s">
        <v>12</v>
      </c>
      <c r="E599" s="4" t="s">
        <v>6</v>
      </c>
      <c r="F599" s="5">
        <v>50</v>
      </c>
      <c r="G599" s="5">
        <v>47.1</v>
      </c>
      <c r="H599" s="14">
        <f t="shared" si="137"/>
        <v>0.94200000000000006</v>
      </c>
      <c r="I599" s="15">
        <f t="shared" si="138"/>
        <v>-2.8999999999999986</v>
      </c>
      <c r="J599" s="16">
        <f t="shared" si="139"/>
        <v>6.7175067353345127E-3</v>
      </c>
    </row>
    <row r="600" spans="1:10" ht="33" outlineLevel="4">
      <c r="A600" s="3" t="s">
        <v>67</v>
      </c>
      <c r="B600" s="4" t="s">
        <v>219</v>
      </c>
      <c r="C600" s="4" t="s">
        <v>225</v>
      </c>
      <c r="D600" s="4" t="s">
        <v>68</v>
      </c>
      <c r="E600" s="4" t="s">
        <v>6</v>
      </c>
      <c r="F600" s="5">
        <v>50</v>
      </c>
      <c r="G600" s="5">
        <v>47.1</v>
      </c>
      <c r="H600" s="14">
        <f t="shared" si="137"/>
        <v>0.94200000000000006</v>
      </c>
      <c r="I600" s="15">
        <f t="shared" si="138"/>
        <v>-2.8999999999999986</v>
      </c>
      <c r="J600" s="16">
        <f t="shared" si="139"/>
        <v>6.7175067353345127E-3</v>
      </c>
    </row>
    <row r="601" spans="1:10" outlineLevel="5">
      <c r="A601" s="3" t="s">
        <v>226</v>
      </c>
      <c r="B601" s="4" t="s">
        <v>219</v>
      </c>
      <c r="C601" s="4" t="s">
        <v>225</v>
      </c>
      <c r="D601" s="4" t="s">
        <v>227</v>
      </c>
      <c r="E601" s="4" t="s">
        <v>6</v>
      </c>
      <c r="F601" s="5">
        <v>50</v>
      </c>
      <c r="G601" s="5">
        <v>47.1</v>
      </c>
      <c r="H601" s="14">
        <f t="shared" si="137"/>
        <v>0.94200000000000006</v>
      </c>
      <c r="I601" s="15">
        <f t="shared" si="138"/>
        <v>-2.8999999999999986</v>
      </c>
      <c r="J601" s="16">
        <f t="shared" si="139"/>
        <v>6.7175067353345127E-3</v>
      </c>
    </row>
    <row r="602" spans="1:10" outlineLevel="6">
      <c r="A602" s="3" t="s">
        <v>228</v>
      </c>
      <c r="B602" s="4" t="s">
        <v>219</v>
      </c>
      <c r="C602" s="4" t="s">
        <v>225</v>
      </c>
      <c r="D602" s="4" t="s">
        <v>227</v>
      </c>
      <c r="E602" s="4" t="s">
        <v>229</v>
      </c>
      <c r="F602" s="5">
        <v>50</v>
      </c>
      <c r="G602" s="5">
        <v>47.1</v>
      </c>
      <c r="H602" s="14">
        <f t="shared" si="137"/>
        <v>0.94200000000000006</v>
      </c>
      <c r="I602" s="15">
        <f t="shared" si="138"/>
        <v>-2.8999999999999986</v>
      </c>
      <c r="J602" s="16">
        <f t="shared" si="139"/>
        <v>6.7175067353345127E-3</v>
      </c>
    </row>
    <row r="603" spans="1:10" outlineLevel="7">
      <c r="A603" s="3" t="s">
        <v>230</v>
      </c>
      <c r="B603" s="4" t="s">
        <v>219</v>
      </c>
      <c r="C603" s="4" t="s">
        <v>225</v>
      </c>
      <c r="D603" s="4" t="s">
        <v>227</v>
      </c>
      <c r="E603" s="4" t="s">
        <v>231</v>
      </c>
      <c r="F603" s="5">
        <v>50</v>
      </c>
      <c r="G603" s="5">
        <v>47.1</v>
      </c>
      <c r="H603" s="14">
        <f t="shared" si="137"/>
        <v>0.94200000000000006</v>
      </c>
      <c r="I603" s="15">
        <f t="shared" si="138"/>
        <v>-2.8999999999999986</v>
      </c>
      <c r="J603" s="16">
        <f t="shared" si="139"/>
        <v>6.7175067353345127E-3</v>
      </c>
    </row>
    <row r="604" spans="1:10" ht="49.5" outlineLevel="1">
      <c r="A604" s="3" t="s">
        <v>232</v>
      </c>
      <c r="B604" s="4" t="s">
        <v>219</v>
      </c>
      <c r="C604" s="4" t="s">
        <v>233</v>
      </c>
      <c r="D604" s="4" t="s">
        <v>5</v>
      </c>
      <c r="E604" s="4" t="s">
        <v>6</v>
      </c>
      <c r="F604" s="5">
        <v>68120</v>
      </c>
      <c r="G604" s="5">
        <v>68120</v>
      </c>
      <c r="H604" s="14">
        <f t="shared" si="137"/>
        <v>1</v>
      </c>
      <c r="I604" s="15">
        <f t="shared" si="138"/>
        <v>0</v>
      </c>
      <c r="J604" s="16">
        <f t="shared" si="139"/>
        <v>9.71542587709102</v>
      </c>
    </row>
    <row r="605" spans="1:10" ht="33" outlineLevel="2">
      <c r="A605" s="3" t="s">
        <v>234</v>
      </c>
      <c r="B605" s="4" t="s">
        <v>219</v>
      </c>
      <c r="C605" s="4" t="s">
        <v>235</v>
      </c>
      <c r="D605" s="4" t="s">
        <v>5</v>
      </c>
      <c r="E605" s="4" t="s">
        <v>6</v>
      </c>
      <c r="F605" s="5">
        <v>59411</v>
      </c>
      <c r="G605" s="5">
        <v>59411</v>
      </c>
      <c r="H605" s="14">
        <f t="shared" si="137"/>
        <v>1</v>
      </c>
      <c r="I605" s="15">
        <f t="shared" si="138"/>
        <v>0</v>
      </c>
      <c r="J605" s="16">
        <f t="shared" si="139"/>
        <v>8.4733289310606956</v>
      </c>
    </row>
    <row r="606" spans="1:10" ht="49.5" outlineLevel="3">
      <c r="A606" s="3" t="s">
        <v>11</v>
      </c>
      <c r="B606" s="4" t="s">
        <v>219</v>
      </c>
      <c r="C606" s="4" t="s">
        <v>235</v>
      </c>
      <c r="D606" s="4" t="s">
        <v>12</v>
      </c>
      <c r="E606" s="4" t="s">
        <v>6</v>
      </c>
      <c r="F606" s="5">
        <v>59411</v>
      </c>
      <c r="G606" s="5">
        <v>59411</v>
      </c>
      <c r="H606" s="14">
        <f t="shared" si="137"/>
        <v>1</v>
      </c>
      <c r="I606" s="15">
        <f t="shared" si="138"/>
        <v>0</v>
      </c>
      <c r="J606" s="16">
        <f t="shared" si="139"/>
        <v>8.4733289310606956</v>
      </c>
    </row>
    <row r="607" spans="1:10" ht="33" outlineLevel="4">
      <c r="A607" s="3" t="s">
        <v>67</v>
      </c>
      <c r="B607" s="4" t="s">
        <v>219</v>
      </c>
      <c r="C607" s="4" t="s">
        <v>235</v>
      </c>
      <c r="D607" s="4" t="s">
        <v>68</v>
      </c>
      <c r="E607" s="4" t="s">
        <v>6</v>
      </c>
      <c r="F607" s="5">
        <v>59411</v>
      </c>
      <c r="G607" s="5">
        <v>59411</v>
      </c>
      <c r="H607" s="14">
        <f t="shared" si="137"/>
        <v>1</v>
      </c>
      <c r="I607" s="15">
        <f t="shared" si="138"/>
        <v>0</v>
      </c>
      <c r="J607" s="16">
        <f t="shared" si="139"/>
        <v>8.4733289310606956</v>
      </c>
    </row>
    <row r="608" spans="1:10" outlineLevel="5">
      <c r="A608" s="3" t="s">
        <v>236</v>
      </c>
      <c r="B608" s="4" t="s">
        <v>219</v>
      </c>
      <c r="C608" s="4" t="s">
        <v>235</v>
      </c>
      <c r="D608" s="4">
        <v>9080070160</v>
      </c>
      <c r="E608" s="4" t="s">
        <v>6</v>
      </c>
      <c r="F608" s="5">
        <v>59411</v>
      </c>
      <c r="G608" s="5">
        <v>59411</v>
      </c>
      <c r="H608" s="14">
        <f t="shared" si="137"/>
        <v>1</v>
      </c>
      <c r="I608" s="15">
        <f t="shared" si="138"/>
        <v>0</v>
      </c>
      <c r="J608" s="16">
        <f t="shared" si="139"/>
        <v>8.4733289310606956</v>
      </c>
    </row>
    <row r="609" spans="1:10" outlineLevel="6">
      <c r="A609" s="3" t="s">
        <v>220</v>
      </c>
      <c r="B609" s="4" t="s">
        <v>219</v>
      </c>
      <c r="C609" s="4" t="s">
        <v>235</v>
      </c>
      <c r="D609" s="4" t="s">
        <v>237</v>
      </c>
      <c r="E609" s="4" t="s">
        <v>221</v>
      </c>
      <c r="F609" s="5">
        <v>59411</v>
      </c>
      <c r="G609" s="5">
        <v>59411</v>
      </c>
      <c r="H609" s="14">
        <f t="shared" si="137"/>
        <v>1</v>
      </c>
      <c r="I609" s="15">
        <f t="shared" si="138"/>
        <v>0</v>
      </c>
      <c r="J609" s="16">
        <f t="shared" si="139"/>
        <v>8.4733289310606956</v>
      </c>
    </row>
    <row r="610" spans="1:10" outlineLevel="7">
      <c r="A610" s="3" t="s">
        <v>238</v>
      </c>
      <c r="B610" s="4" t="s">
        <v>219</v>
      </c>
      <c r="C610" s="4" t="s">
        <v>235</v>
      </c>
      <c r="D610" s="4" t="s">
        <v>237</v>
      </c>
      <c r="E610" s="4" t="s">
        <v>239</v>
      </c>
      <c r="F610" s="5">
        <v>59411</v>
      </c>
      <c r="G610" s="5">
        <v>59411</v>
      </c>
      <c r="H610" s="14">
        <f t="shared" si="137"/>
        <v>1</v>
      </c>
      <c r="I610" s="15">
        <f t="shared" si="138"/>
        <v>0</v>
      </c>
      <c r="J610" s="16">
        <f t="shared" si="139"/>
        <v>8.4733289310606956</v>
      </c>
    </row>
    <row r="611" spans="1:10" outlineLevel="2">
      <c r="A611" s="3" t="s">
        <v>240</v>
      </c>
      <c r="B611" s="4" t="s">
        <v>219</v>
      </c>
      <c r="C611" s="4" t="s">
        <v>241</v>
      </c>
      <c r="D611" s="4" t="s">
        <v>5</v>
      </c>
      <c r="E611" s="4" t="s">
        <v>6</v>
      </c>
      <c r="F611" s="5">
        <v>8709</v>
      </c>
      <c r="G611" s="5">
        <v>8709</v>
      </c>
      <c r="H611" s="14">
        <f t="shared" si="137"/>
        <v>1</v>
      </c>
      <c r="I611" s="15">
        <f t="shared" si="138"/>
        <v>0</v>
      </c>
      <c r="J611" s="16">
        <f t="shared" si="139"/>
        <v>1.2420969460303244</v>
      </c>
    </row>
    <row r="612" spans="1:10" ht="49.5" outlineLevel="3">
      <c r="A612" s="3" t="s">
        <v>11</v>
      </c>
      <c r="B612" s="4" t="s">
        <v>219</v>
      </c>
      <c r="C612" s="4" t="s">
        <v>241</v>
      </c>
      <c r="D612" s="4" t="s">
        <v>12</v>
      </c>
      <c r="E612" s="4" t="s">
        <v>6</v>
      </c>
      <c r="F612" s="5">
        <v>8709</v>
      </c>
      <c r="G612" s="5">
        <v>8709</v>
      </c>
      <c r="H612" s="14">
        <f t="shared" si="137"/>
        <v>1</v>
      </c>
      <c r="I612" s="15">
        <f t="shared" si="138"/>
        <v>0</v>
      </c>
      <c r="J612" s="16">
        <f t="shared" si="139"/>
        <v>1.2420969460303244</v>
      </c>
    </row>
    <row r="613" spans="1:10" ht="33" outlineLevel="4">
      <c r="A613" s="3" t="s">
        <v>67</v>
      </c>
      <c r="B613" s="4" t="s">
        <v>219</v>
      </c>
      <c r="C613" s="4" t="s">
        <v>241</v>
      </c>
      <c r="D613" s="4" t="s">
        <v>68</v>
      </c>
      <c r="E613" s="4" t="s">
        <v>6</v>
      </c>
      <c r="F613" s="5">
        <v>8709</v>
      </c>
      <c r="G613" s="5">
        <v>8709</v>
      </c>
      <c r="H613" s="14">
        <f t="shared" si="137"/>
        <v>1</v>
      </c>
      <c r="I613" s="15">
        <f t="shared" si="138"/>
        <v>0</v>
      </c>
      <c r="J613" s="16">
        <f t="shared" si="139"/>
        <v>1.2420969460303244</v>
      </c>
    </row>
    <row r="614" spans="1:10" ht="33" outlineLevel="5">
      <c r="A614" s="3" t="s">
        <v>242</v>
      </c>
      <c r="B614" s="4" t="s">
        <v>219</v>
      </c>
      <c r="C614" s="4" t="s">
        <v>241</v>
      </c>
      <c r="D614" s="4" t="s">
        <v>243</v>
      </c>
      <c r="E614" s="4" t="s">
        <v>6</v>
      </c>
      <c r="F614" s="5">
        <v>8709</v>
      </c>
      <c r="G614" s="5">
        <v>8709</v>
      </c>
      <c r="H614" s="14">
        <f t="shared" si="137"/>
        <v>1</v>
      </c>
      <c r="I614" s="15">
        <f t="shared" si="138"/>
        <v>0</v>
      </c>
      <c r="J614" s="16">
        <f t="shared" si="139"/>
        <v>1.2420969460303244</v>
      </c>
    </row>
    <row r="615" spans="1:10" outlineLevel="6">
      <c r="A615" s="3" t="s">
        <v>220</v>
      </c>
      <c r="B615" s="4" t="s">
        <v>219</v>
      </c>
      <c r="C615" s="4" t="s">
        <v>241</v>
      </c>
      <c r="D615" s="4" t="s">
        <v>243</v>
      </c>
      <c r="E615" s="4" t="s">
        <v>221</v>
      </c>
      <c r="F615" s="5">
        <v>8709</v>
      </c>
      <c r="G615" s="5">
        <v>8709</v>
      </c>
      <c r="H615" s="14">
        <f t="shared" si="137"/>
        <v>1</v>
      </c>
      <c r="I615" s="15">
        <f t="shared" si="138"/>
        <v>0</v>
      </c>
      <c r="J615" s="16">
        <f t="shared" si="139"/>
        <v>1.2420969460303244</v>
      </c>
    </row>
    <row r="616" spans="1:10" outlineLevel="7">
      <c r="A616" s="3" t="s">
        <v>238</v>
      </c>
      <c r="B616" s="4" t="s">
        <v>219</v>
      </c>
      <c r="C616" s="4" t="s">
        <v>241</v>
      </c>
      <c r="D616" s="4" t="s">
        <v>243</v>
      </c>
      <c r="E616" s="4" t="s">
        <v>239</v>
      </c>
      <c r="F616" s="5">
        <v>8709</v>
      </c>
      <c r="G616" s="5">
        <v>8709</v>
      </c>
      <c r="H616" s="14">
        <f t="shared" si="137"/>
        <v>1</v>
      </c>
      <c r="I616" s="15">
        <f t="shared" si="138"/>
        <v>0</v>
      </c>
      <c r="J616" s="16">
        <f t="shared" si="139"/>
        <v>1.2420969460303244</v>
      </c>
    </row>
    <row r="617" spans="1:10" ht="33">
      <c r="A617" s="3" t="s">
        <v>244</v>
      </c>
      <c r="B617" s="4" t="s">
        <v>245</v>
      </c>
      <c r="C617" s="4" t="s">
        <v>4</v>
      </c>
      <c r="D617" s="4" t="s">
        <v>5</v>
      </c>
      <c r="E617" s="4" t="s">
        <v>6</v>
      </c>
      <c r="F617" s="5">
        <v>27684.5</v>
      </c>
      <c r="G617" s="5">
        <v>19973.599999999999</v>
      </c>
      <c r="H617" s="14">
        <f t="shared" si="137"/>
        <v>0.72147230399682127</v>
      </c>
      <c r="I617" s="15">
        <f t="shared" si="138"/>
        <v>-7710.9000000000015</v>
      </c>
      <c r="J617" s="16">
        <f t="shared" si="139"/>
        <v>2.8486792468976097</v>
      </c>
    </row>
    <row r="618" spans="1:10" outlineLevel="1">
      <c r="A618" s="3" t="s">
        <v>7</v>
      </c>
      <c r="B618" s="4" t="s">
        <v>245</v>
      </c>
      <c r="C618" s="4" t="s">
        <v>8</v>
      </c>
      <c r="D618" s="4" t="s">
        <v>5</v>
      </c>
      <c r="E618" s="4" t="s">
        <v>6</v>
      </c>
      <c r="F618" s="5">
        <v>9691.5</v>
      </c>
      <c r="G618" s="5">
        <v>8087.2</v>
      </c>
      <c r="H618" s="14">
        <f t="shared" si="137"/>
        <v>0.83446318939276687</v>
      </c>
      <c r="I618" s="15">
        <f t="shared" si="138"/>
        <v>-1604.3000000000002</v>
      </c>
      <c r="J618" s="16">
        <f t="shared" si="139"/>
        <v>1.1534144473460144</v>
      </c>
    </row>
    <row r="619" spans="1:10" outlineLevel="2">
      <c r="A619" s="3" t="s">
        <v>246</v>
      </c>
      <c r="B619" s="4" t="s">
        <v>245</v>
      </c>
      <c r="C619" s="4" t="s">
        <v>247</v>
      </c>
      <c r="D619" s="4" t="s">
        <v>5</v>
      </c>
      <c r="E619" s="4" t="s">
        <v>6</v>
      </c>
      <c r="F619" s="5">
        <v>9691.5</v>
      </c>
      <c r="G619" s="5">
        <v>8087.2</v>
      </c>
      <c r="H619" s="14">
        <f t="shared" si="137"/>
        <v>0.83446318939276687</v>
      </c>
      <c r="I619" s="15">
        <f t="shared" si="138"/>
        <v>-1604.3000000000002</v>
      </c>
      <c r="J619" s="16">
        <f t="shared" si="139"/>
        <v>1.1534144473460144</v>
      </c>
    </row>
    <row r="620" spans="1:10" ht="33" outlineLevel="2">
      <c r="A620" s="3" t="s">
        <v>308</v>
      </c>
      <c r="B620" s="4" t="s">
        <v>245</v>
      </c>
      <c r="C620" s="4" t="s">
        <v>247</v>
      </c>
      <c r="D620" s="4">
        <v>8300000000</v>
      </c>
      <c r="E620" s="4" t="s">
        <v>6</v>
      </c>
      <c r="F620" s="5">
        <v>156.1</v>
      </c>
      <c r="G620" s="5">
        <v>136.19999999999999</v>
      </c>
      <c r="H620" s="14">
        <f t="shared" si="137"/>
        <v>0.87251761691223573</v>
      </c>
      <c r="I620" s="15">
        <f t="shared" si="138"/>
        <v>-19.900000000000006</v>
      </c>
      <c r="J620" s="16">
        <f t="shared" si="139"/>
        <v>1.9425146865234832E-2</v>
      </c>
    </row>
    <row r="621" spans="1:10" ht="33" outlineLevel="2">
      <c r="A621" s="3" t="s">
        <v>309</v>
      </c>
      <c r="B621" s="4" t="s">
        <v>245</v>
      </c>
      <c r="C621" s="4" t="s">
        <v>247</v>
      </c>
      <c r="D621" s="4">
        <v>8340000000</v>
      </c>
      <c r="E621" s="4" t="s">
        <v>6</v>
      </c>
      <c r="F621" s="5">
        <v>156.1</v>
      </c>
      <c r="G621" s="5">
        <v>136.19999999999999</v>
      </c>
      <c r="H621" s="14">
        <f t="shared" si="137"/>
        <v>0.87251761691223573</v>
      </c>
      <c r="I621" s="15">
        <f t="shared" si="138"/>
        <v>-19.900000000000006</v>
      </c>
      <c r="J621" s="16">
        <f t="shared" si="139"/>
        <v>1.9425146865234832E-2</v>
      </c>
    </row>
    <row r="622" spans="1:10" outlineLevel="2">
      <c r="A622" s="3" t="s">
        <v>310</v>
      </c>
      <c r="B622" s="4" t="s">
        <v>245</v>
      </c>
      <c r="C622" s="4" t="s">
        <v>247</v>
      </c>
      <c r="D622" s="4">
        <v>8340122520</v>
      </c>
      <c r="E622" s="4" t="s">
        <v>6</v>
      </c>
      <c r="F622" s="5">
        <v>156.1</v>
      </c>
      <c r="G622" s="5">
        <v>136.19999999999999</v>
      </c>
      <c r="H622" s="14">
        <f t="shared" ref="H622" si="140">G622/F622</f>
        <v>0.87251761691223573</v>
      </c>
      <c r="I622" s="15">
        <f t="shared" ref="I622" si="141">G622-F622</f>
        <v>-19.900000000000006</v>
      </c>
      <c r="J622" s="16">
        <f t="shared" ref="J622" si="142">G622/701153*100</f>
        <v>1.9425146865234832E-2</v>
      </c>
    </row>
    <row r="623" spans="1:10" ht="33" outlineLevel="2">
      <c r="A623" s="3" t="s">
        <v>276</v>
      </c>
      <c r="B623" s="4" t="s">
        <v>245</v>
      </c>
      <c r="C623" s="4" t="s">
        <v>247</v>
      </c>
      <c r="D623" s="4">
        <v>8340122520</v>
      </c>
      <c r="E623" s="4">
        <v>200</v>
      </c>
      <c r="F623" s="5">
        <v>156.1</v>
      </c>
      <c r="G623" s="5">
        <v>136.19999999999999</v>
      </c>
      <c r="H623" s="14">
        <f t="shared" ref="H623:H624" si="143">G623/F623</f>
        <v>0.87251761691223573</v>
      </c>
      <c r="I623" s="15">
        <f t="shared" ref="I623:I624" si="144">G623-F623</f>
        <v>-19.900000000000006</v>
      </c>
      <c r="J623" s="16">
        <f t="shared" ref="J623:J624" si="145">G623/701153*100</f>
        <v>1.9425146865234832E-2</v>
      </c>
    </row>
    <row r="624" spans="1:10" ht="33" outlineLevel="2">
      <c r="A624" s="3" t="s">
        <v>277</v>
      </c>
      <c r="B624" s="4" t="s">
        <v>245</v>
      </c>
      <c r="C624" s="4" t="s">
        <v>247</v>
      </c>
      <c r="D624" s="4">
        <v>8340122520</v>
      </c>
      <c r="E624" s="4">
        <v>240</v>
      </c>
      <c r="F624" s="5">
        <v>156.1</v>
      </c>
      <c r="G624" s="5">
        <v>136.19999999999999</v>
      </c>
      <c r="H624" s="14">
        <f t="shared" si="143"/>
        <v>0.87251761691223573</v>
      </c>
      <c r="I624" s="15">
        <f t="shared" si="144"/>
        <v>-19.900000000000006</v>
      </c>
      <c r="J624" s="16">
        <f t="shared" si="145"/>
        <v>1.9425146865234832E-2</v>
      </c>
    </row>
    <row r="625" spans="1:10" ht="49.5" outlineLevel="3">
      <c r="A625" s="3" t="s">
        <v>11</v>
      </c>
      <c r="B625" s="4" t="s">
        <v>245</v>
      </c>
      <c r="C625" s="4" t="s">
        <v>247</v>
      </c>
      <c r="D625" s="4" t="s">
        <v>12</v>
      </c>
      <c r="E625" s="4" t="s">
        <v>6</v>
      </c>
      <c r="F625" s="5">
        <v>9535.4</v>
      </c>
      <c r="G625" s="5">
        <v>7951</v>
      </c>
      <c r="H625" s="14">
        <f t="shared" si="137"/>
        <v>0.83384021645657236</v>
      </c>
      <c r="I625" s="15">
        <f t="shared" si="138"/>
        <v>-1584.3999999999996</v>
      </c>
      <c r="J625" s="16">
        <f t="shared" si="139"/>
        <v>1.1339893004807795</v>
      </c>
    </row>
    <row r="626" spans="1:10" ht="33" outlineLevel="4">
      <c r="A626" s="3" t="s">
        <v>67</v>
      </c>
      <c r="B626" s="4" t="s">
        <v>245</v>
      </c>
      <c r="C626" s="4" t="s">
        <v>247</v>
      </c>
      <c r="D626" s="4" t="s">
        <v>68</v>
      </c>
      <c r="E626" s="4" t="s">
        <v>6</v>
      </c>
      <c r="F626" s="5">
        <v>9535.4</v>
      </c>
      <c r="G626" s="5">
        <v>7951</v>
      </c>
      <c r="H626" s="14">
        <f t="shared" si="137"/>
        <v>0.83384021645657236</v>
      </c>
      <c r="I626" s="15">
        <f t="shared" si="138"/>
        <v>-1584.3999999999996</v>
      </c>
      <c r="J626" s="16">
        <f t="shared" si="139"/>
        <v>1.1339893004807795</v>
      </c>
    </row>
    <row r="627" spans="1:10" outlineLevel="5">
      <c r="A627" s="3" t="s">
        <v>15</v>
      </c>
      <c r="B627" s="4" t="s">
        <v>245</v>
      </c>
      <c r="C627" s="4" t="s">
        <v>247</v>
      </c>
      <c r="D627" s="4" t="s">
        <v>177</v>
      </c>
      <c r="E627" s="4" t="s">
        <v>6</v>
      </c>
      <c r="F627" s="5">
        <v>1703</v>
      </c>
      <c r="G627" s="5">
        <v>1413</v>
      </c>
      <c r="H627" s="14">
        <f t="shared" si="137"/>
        <v>0.82971227246036405</v>
      </c>
      <c r="I627" s="15">
        <f t="shared" si="138"/>
        <v>-290</v>
      </c>
      <c r="J627" s="16">
        <f t="shared" si="139"/>
        <v>0.20152520206003538</v>
      </c>
    </row>
    <row r="628" spans="1:10" ht="49.5" outlineLevel="6">
      <c r="A628" s="3" t="s">
        <v>17</v>
      </c>
      <c r="B628" s="4" t="s">
        <v>245</v>
      </c>
      <c r="C628" s="4" t="s">
        <v>247</v>
      </c>
      <c r="D628" s="4" t="s">
        <v>177</v>
      </c>
      <c r="E628" s="4" t="s">
        <v>18</v>
      </c>
      <c r="F628" s="5">
        <v>1703</v>
      </c>
      <c r="G628" s="5">
        <v>1413</v>
      </c>
      <c r="H628" s="14">
        <f t="shared" si="137"/>
        <v>0.82971227246036405</v>
      </c>
      <c r="I628" s="15">
        <f t="shared" si="138"/>
        <v>-290</v>
      </c>
      <c r="J628" s="16">
        <f t="shared" si="139"/>
        <v>0.20152520206003538</v>
      </c>
    </row>
    <row r="629" spans="1:10" ht="33" outlineLevel="7">
      <c r="A629" s="3" t="s">
        <v>19</v>
      </c>
      <c r="B629" s="4" t="s">
        <v>245</v>
      </c>
      <c r="C629" s="4" t="s">
        <v>247</v>
      </c>
      <c r="D629" s="4" t="s">
        <v>177</v>
      </c>
      <c r="E629" s="4" t="s">
        <v>20</v>
      </c>
      <c r="F629" s="5">
        <v>1703</v>
      </c>
      <c r="G629" s="5">
        <v>1413</v>
      </c>
      <c r="H629" s="14">
        <f t="shared" si="137"/>
        <v>0.82971227246036405</v>
      </c>
      <c r="I629" s="15">
        <f t="shared" si="138"/>
        <v>-290</v>
      </c>
      <c r="J629" s="16">
        <f t="shared" si="139"/>
        <v>0.20152520206003538</v>
      </c>
    </row>
    <row r="630" spans="1:10" ht="49.5" outlineLevel="5">
      <c r="A630" s="3" t="s">
        <v>248</v>
      </c>
      <c r="B630" s="4" t="s">
        <v>245</v>
      </c>
      <c r="C630" s="4" t="s">
        <v>247</v>
      </c>
      <c r="D630" s="4" t="s">
        <v>249</v>
      </c>
      <c r="E630" s="4" t="s">
        <v>6</v>
      </c>
      <c r="F630" s="5">
        <v>7378.8</v>
      </c>
      <c r="G630" s="5">
        <v>6084.4</v>
      </c>
      <c r="H630" s="14">
        <f t="shared" si="137"/>
        <v>0.82457852225294082</v>
      </c>
      <c r="I630" s="15">
        <f t="shared" si="138"/>
        <v>-1294.4000000000005</v>
      </c>
      <c r="J630" s="16">
        <f t="shared" si="139"/>
        <v>0.86777065775943341</v>
      </c>
    </row>
    <row r="631" spans="1:10" ht="49.5" outlineLevel="6">
      <c r="A631" s="3" t="s">
        <v>17</v>
      </c>
      <c r="B631" s="4" t="s">
        <v>245</v>
      </c>
      <c r="C631" s="4" t="s">
        <v>247</v>
      </c>
      <c r="D631" s="4" t="s">
        <v>249</v>
      </c>
      <c r="E631" s="4" t="s">
        <v>18</v>
      </c>
      <c r="F631" s="5">
        <v>2724</v>
      </c>
      <c r="G631" s="5">
        <v>2276</v>
      </c>
      <c r="H631" s="14">
        <f t="shared" si="137"/>
        <v>0.83553597650513955</v>
      </c>
      <c r="I631" s="15">
        <f t="shared" si="138"/>
        <v>-448</v>
      </c>
      <c r="J631" s="16">
        <f t="shared" si="139"/>
        <v>0.32460818109599471</v>
      </c>
    </row>
    <row r="632" spans="1:10" ht="33" outlineLevel="7">
      <c r="A632" s="3" t="s">
        <v>19</v>
      </c>
      <c r="B632" s="4" t="s">
        <v>245</v>
      </c>
      <c r="C632" s="4" t="s">
        <v>247</v>
      </c>
      <c r="D632" s="4" t="s">
        <v>249</v>
      </c>
      <c r="E632" s="4" t="s">
        <v>20</v>
      </c>
      <c r="F632" s="5">
        <v>2724</v>
      </c>
      <c r="G632" s="5">
        <v>2276</v>
      </c>
      <c r="H632" s="14">
        <f t="shared" si="137"/>
        <v>0.83553597650513955</v>
      </c>
      <c r="I632" s="15">
        <f t="shared" si="138"/>
        <v>-448</v>
      </c>
      <c r="J632" s="16">
        <f t="shared" si="139"/>
        <v>0.32460818109599471</v>
      </c>
    </row>
    <row r="633" spans="1:10" ht="33" outlineLevel="6">
      <c r="A633" s="3" t="s">
        <v>21</v>
      </c>
      <c r="B633" s="4" t="s">
        <v>245</v>
      </c>
      <c r="C633" s="4" t="s">
        <v>247</v>
      </c>
      <c r="D633" s="4" t="s">
        <v>249</v>
      </c>
      <c r="E633" s="4" t="s">
        <v>22</v>
      </c>
      <c r="F633" s="5">
        <v>4086.8</v>
      </c>
      <c r="G633" s="5">
        <v>3279.5</v>
      </c>
      <c r="H633" s="14">
        <f t="shared" si="137"/>
        <v>0.80246158363511788</v>
      </c>
      <c r="I633" s="15">
        <f t="shared" si="138"/>
        <v>-807.30000000000018</v>
      </c>
      <c r="J633" s="16">
        <f t="shared" si="139"/>
        <v>0.46772958255901348</v>
      </c>
    </row>
    <row r="634" spans="1:10" ht="33" outlineLevel="7">
      <c r="A634" s="3" t="s">
        <v>23</v>
      </c>
      <c r="B634" s="4" t="s">
        <v>245</v>
      </c>
      <c r="C634" s="4" t="s">
        <v>247</v>
      </c>
      <c r="D634" s="4" t="s">
        <v>249</v>
      </c>
      <c r="E634" s="4" t="s">
        <v>24</v>
      </c>
      <c r="F634" s="5">
        <v>4086.8</v>
      </c>
      <c r="G634" s="5">
        <v>3279.5</v>
      </c>
      <c r="H634" s="14">
        <f t="shared" si="137"/>
        <v>0.80246158363511788</v>
      </c>
      <c r="I634" s="15">
        <f t="shared" si="138"/>
        <v>-807.30000000000018</v>
      </c>
      <c r="J634" s="16">
        <f t="shared" si="139"/>
        <v>0.46772958255901348</v>
      </c>
    </row>
    <row r="635" spans="1:10" ht="33" outlineLevel="7">
      <c r="A635" s="3" t="s">
        <v>286</v>
      </c>
      <c r="B635" s="4" t="s">
        <v>245</v>
      </c>
      <c r="C635" s="4" t="s">
        <v>247</v>
      </c>
      <c r="D635" s="4" t="s">
        <v>249</v>
      </c>
      <c r="E635" s="4">
        <v>400</v>
      </c>
      <c r="F635" s="5">
        <v>478</v>
      </c>
      <c r="G635" s="5">
        <v>478</v>
      </c>
      <c r="H635" s="14">
        <f t="shared" si="137"/>
        <v>1</v>
      </c>
      <c r="I635" s="15">
        <f t="shared" si="138"/>
        <v>0</v>
      </c>
      <c r="J635" s="16">
        <f t="shared" si="139"/>
        <v>6.8173422919106108E-2</v>
      </c>
    </row>
    <row r="636" spans="1:10" outlineLevel="7">
      <c r="A636" s="3" t="s">
        <v>281</v>
      </c>
      <c r="B636" s="4" t="s">
        <v>245</v>
      </c>
      <c r="C636" s="4" t="s">
        <v>247</v>
      </c>
      <c r="D636" s="4" t="s">
        <v>249</v>
      </c>
      <c r="E636" s="4">
        <v>410</v>
      </c>
      <c r="F636" s="5">
        <v>478</v>
      </c>
      <c r="G636" s="5">
        <v>478</v>
      </c>
      <c r="H636" s="14">
        <f t="shared" si="137"/>
        <v>1</v>
      </c>
      <c r="I636" s="15">
        <f t="shared" si="138"/>
        <v>0</v>
      </c>
      <c r="J636" s="16">
        <f t="shared" si="139"/>
        <v>6.8173422919106108E-2</v>
      </c>
    </row>
    <row r="637" spans="1:10" outlineLevel="6">
      <c r="A637" s="3" t="s">
        <v>25</v>
      </c>
      <c r="B637" s="4" t="s">
        <v>245</v>
      </c>
      <c r="C637" s="4" t="s">
        <v>247</v>
      </c>
      <c r="D637" s="4" t="s">
        <v>249</v>
      </c>
      <c r="E637" s="4" t="s">
        <v>26</v>
      </c>
      <c r="F637" s="5">
        <v>90</v>
      </c>
      <c r="G637" s="5">
        <v>50.9</v>
      </c>
      <c r="H637" s="14">
        <f t="shared" si="137"/>
        <v>0.56555555555555559</v>
      </c>
      <c r="I637" s="15">
        <f t="shared" si="138"/>
        <v>-39.1</v>
      </c>
      <c r="J637" s="16">
        <f t="shared" si="139"/>
        <v>7.2594711853190387E-3</v>
      </c>
    </row>
    <row r="638" spans="1:10" outlineLevel="7">
      <c r="A638" s="3" t="s">
        <v>27</v>
      </c>
      <c r="B638" s="4" t="s">
        <v>245</v>
      </c>
      <c r="C638" s="4" t="s">
        <v>247</v>
      </c>
      <c r="D638" s="4" t="s">
        <v>249</v>
      </c>
      <c r="E638" s="4" t="s">
        <v>28</v>
      </c>
      <c r="F638" s="5">
        <v>27</v>
      </c>
      <c r="G638" s="5">
        <v>15.9</v>
      </c>
      <c r="H638" s="14">
        <f t="shared" si="137"/>
        <v>0.58888888888888891</v>
      </c>
      <c r="I638" s="15">
        <f t="shared" si="138"/>
        <v>-11.1</v>
      </c>
      <c r="J638" s="16">
        <f t="shared" si="139"/>
        <v>2.2676933565141987E-3</v>
      </c>
    </row>
    <row r="639" spans="1:10" outlineLevel="7">
      <c r="A639" s="3" t="s">
        <v>29</v>
      </c>
      <c r="B639" s="4" t="s">
        <v>245</v>
      </c>
      <c r="C639" s="4" t="s">
        <v>247</v>
      </c>
      <c r="D639" s="4" t="s">
        <v>249</v>
      </c>
      <c r="E639" s="4" t="s">
        <v>30</v>
      </c>
      <c r="F639" s="5">
        <v>63</v>
      </c>
      <c r="G639" s="5">
        <v>35.1</v>
      </c>
      <c r="H639" s="14">
        <f t="shared" si="137"/>
        <v>0.55714285714285716</v>
      </c>
      <c r="I639" s="15">
        <f t="shared" si="138"/>
        <v>-27.9</v>
      </c>
      <c r="J639" s="16">
        <f t="shared" si="139"/>
        <v>5.0060400511728539E-3</v>
      </c>
    </row>
    <row r="640" spans="1:10" outlineLevel="7">
      <c r="A640" s="3" t="s">
        <v>306</v>
      </c>
      <c r="B640" s="4" t="s">
        <v>245</v>
      </c>
      <c r="C640" s="4" t="s">
        <v>247</v>
      </c>
      <c r="D640" s="4" t="s">
        <v>390</v>
      </c>
      <c r="E640" s="4" t="s">
        <v>6</v>
      </c>
      <c r="F640" s="5">
        <v>453.6</v>
      </c>
      <c r="G640" s="5">
        <v>453.6</v>
      </c>
      <c r="H640" s="14">
        <f t="shared" si="137"/>
        <v>1</v>
      </c>
      <c r="I640" s="15">
        <f t="shared" si="138"/>
        <v>0</v>
      </c>
      <c r="J640" s="16">
        <f t="shared" si="139"/>
        <v>6.4693440661310733E-2</v>
      </c>
    </row>
    <row r="641" spans="1:10" ht="33" outlineLevel="7">
      <c r="A641" s="3" t="s">
        <v>276</v>
      </c>
      <c r="B641" s="4" t="s">
        <v>245</v>
      </c>
      <c r="C641" s="4" t="s">
        <v>247</v>
      </c>
      <c r="D641" s="4" t="s">
        <v>390</v>
      </c>
      <c r="E641" s="4">
        <v>200</v>
      </c>
      <c r="F641" s="5">
        <v>453.6</v>
      </c>
      <c r="G641" s="5">
        <v>453.6</v>
      </c>
      <c r="H641" s="14">
        <f t="shared" ref="H641:H642" si="146">G641/F641</f>
        <v>1</v>
      </c>
      <c r="I641" s="15">
        <f t="shared" ref="I641:I642" si="147">G641-F641</f>
        <v>0</v>
      </c>
      <c r="J641" s="16">
        <f t="shared" ref="J641:J642" si="148">G641/701153*100</f>
        <v>6.4693440661310733E-2</v>
      </c>
    </row>
    <row r="642" spans="1:10" ht="33" outlineLevel="7">
      <c r="A642" s="3" t="s">
        <v>277</v>
      </c>
      <c r="B642" s="4" t="s">
        <v>245</v>
      </c>
      <c r="C642" s="4" t="s">
        <v>247</v>
      </c>
      <c r="D642" s="4" t="s">
        <v>390</v>
      </c>
      <c r="E642" s="4">
        <v>240</v>
      </c>
      <c r="F642" s="5">
        <v>453.6</v>
      </c>
      <c r="G642" s="5">
        <v>453.6</v>
      </c>
      <c r="H642" s="14">
        <f t="shared" si="146"/>
        <v>1</v>
      </c>
      <c r="I642" s="15">
        <f t="shared" si="147"/>
        <v>0</v>
      </c>
      <c r="J642" s="16">
        <f t="shared" si="148"/>
        <v>6.4693440661310733E-2</v>
      </c>
    </row>
    <row r="643" spans="1:10" outlineLevel="1">
      <c r="A643" s="3" t="s">
        <v>75</v>
      </c>
      <c r="B643" s="4" t="s">
        <v>245</v>
      </c>
      <c r="C643" s="4" t="s">
        <v>76</v>
      </c>
      <c r="D643" s="4" t="s">
        <v>5</v>
      </c>
      <c r="E643" s="4" t="s">
        <v>6</v>
      </c>
      <c r="F643" s="5">
        <v>3156</v>
      </c>
      <c r="G643" s="5">
        <v>2633.2</v>
      </c>
      <c r="H643" s="14">
        <f t="shared" si="137"/>
        <v>0.8343472750316856</v>
      </c>
      <c r="I643" s="15">
        <f t="shared" ref="I643:I667" si="149">G643-F643</f>
        <v>-522.80000000000018</v>
      </c>
      <c r="J643" s="16">
        <f t="shared" ref="J643:J667" si="150">G643/701153*100</f>
        <v>0.37555283939454009</v>
      </c>
    </row>
    <row r="644" spans="1:10" outlineLevel="2">
      <c r="A644" s="3" t="s">
        <v>79</v>
      </c>
      <c r="B644" s="4" t="s">
        <v>245</v>
      </c>
      <c r="C644" s="4" t="s">
        <v>80</v>
      </c>
      <c r="D644" s="4" t="s">
        <v>5</v>
      </c>
      <c r="E644" s="4" t="s">
        <v>6</v>
      </c>
      <c r="F644" s="5">
        <v>3156</v>
      </c>
      <c r="G644" s="5">
        <v>2633.2</v>
      </c>
      <c r="H644" s="14">
        <f t="shared" si="137"/>
        <v>0.8343472750316856</v>
      </c>
      <c r="I644" s="15">
        <f t="shared" si="149"/>
        <v>-522.80000000000018</v>
      </c>
      <c r="J644" s="16">
        <f t="shared" si="150"/>
        <v>0.37555283939454009</v>
      </c>
    </row>
    <row r="645" spans="1:10" ht="49.5" outlineLevel="3">
      <c r="A645" s="3" t="s">
        <v>11</v>
      </c>
      <c r="B645" s="4" t="s">
        <v>245</v>
      </c>
      <c r="C645" s="4" t="s">
        <v>80</v>
      </c>
      <c r="D645" s="4" t="s">
        <v>12</v>
      </c>
      <c r="E645" s="4" t="s">
        <v>6</v>
      </c>
      <c r="F645" s="5">
        <v>3156</v>
      </c>
      <c r="G645" s="5">
        <v>2633.2</v>
      </c>
      <c r="H645" s="14">
        <f t="shared" si="137"/>
        <v>0.8343472750316856</v>
      </c>
      <c r="I645" s="15">
        <f t="shared" si="149"/>
        <v>-522.80000000000018</v>
      </c>
      <c r="J645" s="16">
        <f t="shared" si="150"/>
        <v>0.37555283939454009</v>
      </c>
    </row>
    <row r="646" spans="1:10" ht="33" outlineLevel="4">
      <c r="A646" s="3" t="s">
        <v>67</v>
      </c>
      <c r="B646" s="4" t="s">
        <v>245</v>
      </c>
      <c r="C646" s="4" t="s">
        <v>80</v>
      </c>
      <c r="D646" s="4" t="s">
        <v>68</v>
      </c>
      <c r="E646" s="4" t="s">
        <v>6</v>
      </c>
      <c r="F646" s="5">
        <v>3156</v>
      </c>
      <c r="G646" s="5">
        <v>2633.2</v>
      </c>
      <c r="H646" s="14">
        <f t="shared" si="137"/>
        <v>0.8343472750316856</v>
      </c>
      <c r="I646" s="15">
        <f t="shared" si="149"/>
        <v>-522.80000000000018</v>
      </c>
      <c r="J646" s="16">
        <f t="shared" si="150"/>
        <v>0.37555283939454009</v>
      </c>
    </row>
    <row r="647" spans="1:10" ht="33" outlineLevel="5">
      <c r="A647" s="3" t="s">
        <v>250</v>
      </c>
      <c r="B647" s="4" t="s">
        <v>245</v>
      </c>
      <c r="C647" s="4" t="s">
        <v>80</v>
      </c>
      <c r="D647" s="4" t="s">
        <v>251</v>
      </c>
      <c r="E647" s="4" t="s">
        <v>6</v>
      </c>
      <c r="F647" s="5">
        <v>3156</v>
      </c>
      <c r="G647" s="5">
        <v>2633.2</v>
      </c>
      <c r="H647" s="14">
        <f t="shared" si="137"/>
        <v>0.8343472750316856</v>
      </c>
      <c r="I647" s="15">
        <f t="shared" si="149"/>
        <v>-522.80000000000018</v>
      </c>
      <c r="J647" s="16">
        <f t="shared" si="150"/>
        <v>0.37555283939454009</v>
      </c>
    </row>
    <row r="648" spans="1:10" ht="49.5" outlineLevel="6">
      <c r="A648" s="3" t="s">
        <v>17</v>
      </c>
      <c r="B648" s="4" t="s">
        <v>245</v>
      </c>
      <c r="C648" s="4" t="s">
        <v>80</v>
      </c>
      <c r="D648" s="4" t="s">
        <v>251</v>
      </c>
      <c r="E648" s="4" t="s">
        <v>18</v>
      </c>
      <c r="F648" s="5">
        <v>3156</v>
      </c>
      <c r="G648" s="5">
        <v>2633.3</v>
      </c>
      <c r="H648" s="14">
        <f t="shared" si="137"/>
        <v>0.83437896070975925</v>
      </c>
      <c r="I648" s="15">
        <f t="shared" si="149"/>
        <v>-522.69999999999982</v>
      </c>
      <c r="J648" s="16">
        <f t="shared" si="150"/>
        <v>0.37556710161690815</v>
      </c>
    </row>
    <row r="649" spans="1:10" ht="33" outlineLevel="7">
      <c r="A649" s="3" t="s">
        <v>19</v>
      </c>
      <c r="B649" s="4" t="s">
        <v>245</v>
      </c>
      <c r="C649" s="4" t="s">
        <v>80</v>
      </c>
      <c r="D649" s="4" t="s">
        <v>251</v>
      </c>
      <c r="E649" s="4" t="s">
        <v>20</v>
      </c>
      <c r="F649" s="5">
        <v>3156</v>
      </c>
      <c r="G649" s="5">
        <v>2633.3</v>
      </c>
      <c r="H649" s="14">
        <f t="shared" si="137"/>
        <v>0.83437896070975925</v>
      </c>
      <c r="I649" s="15">
        <f t="shared" si="149"/>
        <v>-522.69999999999982</v>
      </c>
      <c r="J649" s="16">
        <f t="shared" si="150"/>
        <v>0.37556710161690815</v>
      </c>
    </row>
    <row r="650" spans="1:10" outlineLevel="1">
      <c r="A650" s="3" t="s">
        <v>92</v>
      </c>
      <c r="B650" s="4" t="s">
        <v>245</v>
      </c>
      <c r="C650" s="4" t="s">
        <v>93</v>
      </c>
      <c r="D650" s="4" t="s">
        <v>5</v>
      </c>
      <c r="E650" s="4" t="s">
        <v>6</v>
      </c>
      <c r="F650" s="5">
        <v>55</v>
      </c>
      <c r="G650" s="5">
        <v>34.9</v>
      </c>
      <c r="H650" s="14">
        <f t="shared" si="137"/>
        <v>0.63454545454545452</v>
      </c>
      <c r="I650" s="15">
        <f t="shared" si="149"/>
        <v>-20.100000000000001</v>
      </c>
      <c r="J650" s="16">
        <f t="shared" si="150"/>
        <v>4.9775156064368262E-3</v>
      </c>
    </row>
    <row r="651" spans="1:10" outlineLevel="2">
      <c r="A651" s="3" t="s">
        <v>252</v>
      </c>
      <c r="B651" s="4" t="s">
        <v>245</v>
      </c>
      <c r="C651" s="4" t="s">
        <v>253</v>
      </c>
      <c r="D651" s="4" t="s">
        <v>5</v>
      </c>
      <c r="E651" s="4" t="s">
        <v>6</v>
      </c>
      <c r="F651" s="5">
        <v>55</v>
      </c>
      <c r="G651" s="5">
        <v>34.9</v>
      </c>
      <c r="H651" s="14">
        <f t="shared" si="137"/>
        <v>0.63454545454545452</v>
      </c>
      <c r="I651" s="15">
        <f t="shared" si="149"/>
        <v>-20.100000000000001</v>
      </c>
      <c r="J651" s="16">
        <f t="shared" si="150"/>
        <v>4.9775156064368262E-3</v>
      </c>
    </row>
    <row r="652" spans="1:10" ht="49.5" outlineLevel="3">
      <c r="A652" s="3" t="s">
        <v>11</v>
      </c>
      <c r="B652" s="4" t="s">
        <v>245</v>
      </c>
      <c r="C652" s="4" t="s">
        <v>253</v>
      </c>
      <c r="D652" s="4" t="s">
        <v>12</v>
      </c>
      <c r="E652" s="4" t="s">
        <v>6</v>
      </c>
      <c r="F652" s="5">
        <v>55</v>
      </c>
      <c r="G652" s="5">
        <v>34.9</v>
      </c>
      <c r="H652" s="14">
        <f t="shared" si="137"/>
        <v>0.63454545454545452</v>
      </c>
      <c r="I652" s="15">
        <f t="shared" si="149"/>
        <v>-20.100000000000001</v>
      </c>
      <c r="J652" s="16">
        <f t="shared" si="150"/>
        <v>4.9775156064368262E-3</v>
      </c>
    </row>
    <row r="653" spans="1:10" ht="33" outlineLevel="4">
      <c r="A653" s="3" t="s">
        <v>67</v>
      </c>
      <c r="B653" s="4" t="s">
        <v>245</v>
      </c>
      <c r="C653" s="4" t="s">
        <v>253</v>
      </c>
      <c r="D653" s="4" t="s">
        <v>68</v>
      </c>
      <c r="E653" s="4" t="s">
        <v>6</v>
      </c>
      <c r="F653" s="5">
        <v>55</v>
      </c>
      <c r="G653" s="5">
        <v>34.9</v>
      </c>
      <c r="H653" s="14">
        <f t="shared" si="137"/>
        <v>0.63454545454545452</v>
      </c>
      <c r="I653" s="15">
        <f t="shared" si="149"/>
        <v>-20.100000000000001</v>
      </c>
      <c r="J653" s="16">
        <f t="shared" si="150"/>
        <v>4.9775156064368262E-3</v>
      </c>
    </row>
    <row r="654" spans="1:10" ht="49.5" outlineLevel="5">
      <c r="A654" s="3" t="s">
        <v>248</v>
      </c>
      <c r="B654" s="4" t="s">
        <v>245</v>
      </c>
      <c r="C654" s="4" t="s">
        <v>253</v>
      </c>
      <c r="D654" s="4" t="s">
        <v>249</v>
      </c>
      <c r="E654" s="4" t="s">
        <v>6</v>
      </c>
      <c r="F654" s="5">
        <v>55</v>
      </c>
      <c r="G654" s="5">
        <v>34.9</v>
      </c>
      <c r="H654" s="14">
        <f t="shared" si="137"/>
        <v>0.63454545454545452</v>
      </c>
      <c r="I654" s="15">
        <f t="shared" si="149"/>
        <v>-20.100000000000001</v>
      </c>
      <c r="J654" s="16">
        <f t="shared" si="150"/>
        <v>4.9775156064368262E-3</v>
      </c>
    </row>
    <row r="655" spans="1:10" ht="33" outlineLevel="6">
      <c r="A655" s="3" t="s">
        <v>21</v>
      </c>
      <c r="B655" s="4" t="s">
        <v>245</v>
      </c>
      <c r="C655" s="4" t="s">
        <v>253</v>
      </c>
      <c r="D655" s="4" t="s">
        <v>249</v>
      </c>
      <c r="E655" s="4" t="s">
        <v>22</v>
      </c>
      <c r="F655" s="5">
        <v>55</v>
      </c>
      <c r="G655" s="5">
        <v>34.9</v>
      </c>
      <c r="H655" s="14">
        <f t="shared" si="137"/>
        <v>0.63454545454545452</v>
      </c>
      <c r="I655" s="15">
        <f t="shared" si="149"/>
        <v>-20.100000000000001</v>
      </c>
      <c r="J655" s="16">
        <f t="shared" si="150"/>
        <v>4.9775156064368262E-3</v>
      </c>
    </row>
    <row r="656" spans="1:10" ht="33" outlineLevel="7">
      <c r="A656" s="3" t="s">
        <v>23</v>
      </c>
      <c r="B656" s="4" t="s">
        <v>245</v>
      </c>
      <c r="C656" s="4" t="s">
        <v>253</v>
      </c>
      <c r="D656" s="4" t="s">
        <v>249</v>
      </c>
      <c r="E656" s="4" t="s">
        <v>24</v>
      </c>
      <c r="F656" s="5">
        <v>55</v>
      </c>
      <c r="G656" s="5">
        <v>34.9</v>
      </c>
      <c r="H656" s="14">
        <f t="shared" si="137"/>
        <v>0.63454545454545452</v>
      </c>
      <c r="I656" s="15">
        <f t="shared" si="149"/>
        <v>-20.100000000000001</v>
      </c>
      <c r="J656" s="16">
        <f t="shared" si="150"/>
        <v>4.9775156064368262E-3</v>
      </c>
    </row>
    <row r="657" spans="1:10" outlineLevel="1">
      <c r="A657" s="3" t="s">
        <v>108</v>
      </c>
      <c r="B657" s="4" t="s">
        <v>245</v>
      </c>
      <c r="C657" s="4" t="s">
        <v>109</v>
      </c>
      <c r="D657" s="4" t="s">
        <v>5</v>
      </c>
      <c r="E657" s="4" t="s">
        <v>6</v>
      </c>
      <c r="F657" s="5">
        <v>14782</v>
      </c>
      <c r="G657" s="5">
        <v>9218.2999999999993</v>
      </c>
      <c r="H657" s="14">
        <f t="shared" ref="H657:H667" si="151">G657/F657</f>
        <v>0.6236165606819104</v>
      </c>
      <c r="I657" s="15">
        <f t="shared" si="149"/>
        <v>-5563.7000000000007</v>
      </c>
      <c r="J657" s="16">
        <f t="shared" si="150"/>
        <v>1.3147344445506186</v>
      </c>
    </row>
    <row r="658" spans="1:10" outlineLevel="2">
      <c r="A658" s="3" t="s">
        <v>180</v>
      </c>
      <c r="B658" s="4" t="s">
        <v>245</v>
      </c>
      <c r="C658" s="4" t="s">
        <v>181</v>
      </c>
      <c r="D658" s="4" t="s">
        <v>5</v>
      </c>
      <c r="E658" s="4" t="s">
        <v>6</v>
      </c>
      <c r="F658" s="5">
        <v>14782</v>
      </c>
      <c r="G658" s="5">
        <v>9218.2999999999993</v>
      </c>
      <c r="H658" s="14">
        <f t="shared" si="151"/>
        <v>0.6236165606819104</v>
      </c>
      <c r="I658" s="15">
        <f t="shared" si="149"/>
        <v>-5563.7000000000007</v>
      </c>
      <c r="J658" s="16">
        <f t="shared" si="150"/>
        <v>1.3147344445506186</v>
      </c>
    </row>
    <row r="659" spans="1:10" ht="33" outlineLevel="3">
      <c r="A659" s="3" t="s">
        <v>421</v>
      </c>
      <c r="B659" s="4" t="s">
        <v>245</v>
      </c>
      <c r="C659" s="4" t="s">
        <v>181</v>
      </c>
      <c r="D659" s="4" t="s">
        <v>111</v>
      </c>
      <c r="E659" s="4" t="s">
        <v>6</v>
      </c>
      <c r="F659" s="5">
        <v>14782</v>
      </c>
      <c r="G659" s="5">
        <v>9218.2999999999993</v>
      </c>
      <c r="H659" s="14">
        <f t="shared" si="151"/>
        <v>0.6236165606819104</v>
      </c>
      <c r="I659" s="15">
        <f t="shared" si="149"/>
        <v>-5563.7000000000007</v>
      </c>
      <c r="J659" s="16">
        <f t="shared" si="150"/>
        <v>1.3147344445506186</v>
      </c>
    </row>
    <row r="660" spans="1:10" ht="33" outlineLevel="4">
      <c r="A660" s="3" t="s">
        <v>461</v>
      </c>
      <c r="B660" s="4" t="s">
        <v>245</v>
      </c>
      <c r="C660" s="4" t="s">
        <v>181</v>
      </c>
      <c r="D660" s="4" t="s">
        <v>254</v>
      </c>
      <c r="E660" s="4" t="s">
        <v>6</v>
      </c>
      <c r="F660" s="5">
        <v>14782</v>
      </c>
      <c r="G660" s="5">
        <v>9218.2999999999993</v>
      </c>
      <c r="H660" s="14">
        <f t="shared" si="151"/>
        <v>0.6236165606819104</v>
      </c>
      <c r="I660" s="15">
        <f t="shared" si="149"/>
        <v>-5563.7000000000007</v>
      </c>
      <c r="J660" s="16">
        <f t="shared" si="150"/>
        <v>1.3147344445506186</v>
      </c>
    </row>
    <row r="661" spans="1:10" ht="66" outlineLevel="5">
      <c r="A661" s="3" t="s">
        <v>255</v>
      </c>
      <c r="B661" s="4" t="s">
        <v>245</v>
      </c>
      <c r="C661" s="4" t="s">
        <v>181</v>
      </c>
      <c r="D661" s="4" t="s">
        <v>256</v>
      </c>
      <c r="E661" s="4" t="s">
        <v>6</v>
      </c>
      <c r="F661" s="5">
        <v>7408</v>
      </c>
      <c r="G661" s="5">
        <v>1844.3</v>
      </c>
      <c r="H661" s="14">
        <f t="shared" si="151"/>
        <v>0.24896058315334774</v>
      </c>
      <c r="I661" s="15">
        <f t="shared" si="149"/>
        <v>-5563.7</v>
      </c>
      <c r="J661" s="16">
        <f t="shared" si="150"/>
        <v>0.26303816713327904</v>
      </c>
    </row>
    <row r="662" spans="1:10" ht="33" outlineLevel="6">
      <c r="A662" s="3" t="s">
        <v>94</v>
      </c>
      <c r="B662" s="4" t="s">
        <v>245</v>
      </c>
      <c r="C662" s="4" t="s">
        <v>181</v>
      </c>
      <c r="D662" s="4" t="s">
        <v>256</v>
      </c>
      <c r="E662" s="4" t="s">
        <v>95</v>
      </c>
      <c r="F662" s="5">
        <v>7408</v>
      </c>
      <c r="G662" s="5">
        <v>1844.3</v>
      </c>
      <c r="H662" s="14">
        <f t="shared" si="151"/>
        <v>0.24896058315334774</v>
      </c>
      <c r="I662" s="15">
        <f t="shared" si="149"/>
        <v>-5563.7</v>
      </c>
      <c r="J662" s="16">
        <f t="shared" si="150"/>
        <v>0.26303816713327904</v>
      </c>
    </row>
    <row r="663" spans="1:10" outlineLevel="7">
      <c r="A663" s="3" t="s">
        <v>96</v>
      </c>
      <c r="B663" s="4" t="s">
        <v>245</v>
      </c>
      <c r="C663" s="4" t="s">
        <v>181</v>
      </c>
      <c r="D663" s="4" t="s">
        <v>256</v>
      </c>
      <c r="E663" s="4" t="s">
        <v>97</v>
      </c>
      <c r="F663" s="5">
        <v>7408</v>
      </c>
      <c r="G663" s="5">
        <v>1844.3</v>
      </c>
      <c r="H663" s="14">
        <f t="shared" si="151"/>
        <v>0.24896058315334774</v>
      </c>
      <c r="I663" s="15">
        <f t="shared" si="149"/>
        <v>-5563.7</v>
      </c>
      <c r="J663" s="16">
        <f t="shared" si="150"/>
        <v>0.26303816713327904</v>
      </c>
    </row>
    <row r="664" spans="1:10" ht="49.5" outlineLevel="5">
      <c r="A664" s="3" t="s">
        <v>257</v>
      </c>
      <c r="B664" s="4" t="s">
        <v>245</v>
      </c>
      <c r="C664" s="4" t="s">
        <v>181</v>
      </c>
      <c r="D664" s="4" t="s">
        <v>258</v>
      </c>
      <c r="E664" s="4" t="s">
        <v>6</v>
      </c>
      <c r="F664" s="5">
        <v>7374</v>
      </c>
      <c r="G664" s="5">
        <v>7374</v>
      </c>
      <c r="H664" s="14">
        <f t="shared" si="151"/>
        <v>1</v>
      </c>
      <c r="I664" s="15">
        <f t="shared" si="149"/>
        <v>0</v>
      </c>
      <c r="J664" s="16">
        <f t="shared" si="150"/>
        <v>1.0516962774173397</v>
      </c>
    </row>
    <row r="665" spans="1:10" ht="33" outlineLevel="6">
      <c r="A665" s="3" t="s">
        <v>94</v>
      </c>
      <c r="B665" s="4" t="s">
        <v>245</v>
      </c>
      <c r="C665" s="4" t="s">
        <v>181</v>
      </c>
      <c r="D665" s="4" t="s">
        <v>258</v>
      </c>
      <c r="E665" s="4" t="s">
        <v>95</v>
      </c>
      <c r="F665" s="5">
        <v>7374</v>
      </c>
      <c r="G665" s="5">
        <v>7374</v>
      </c>
      <c r="H665" s="14">
        <f t="shared" si="151"/>
        <v>1</v>
      </c>
      <c r="I665" s="15">
        <f t="shared" si="149"/>
        <v>0</v>
      </c>
      <c r="J665" s="16">
        <f t="shared" si="150"/>
        <v>1.0516962774173397</v>
      </c>
    </row>
    <row r="666" spans="1:10" outlineLevel="7">
      <c r="A666" s="3" t="s">
        <v>96</v>
      </c>
      <c r="B666" s="4" t="s">
        <v>245</v>
      </c>
      <c r="C666" s="4" t="s">
        <v>181</v>
      </c>
      <c r="D666" s="4" t="s">
        <v>258</v>
      </c>
      <c r="E666" s="4" t="s">
        <v>97</v>
      </c>
      <c r="F666" s="5">
        <v>7374</v>
      </c>
      <c r="G666" s="5">
        <v>7374</v>
      </c>
      <c r="H666" s="14">
        <f t="shared" si="151"/>
        <v>1</v>
      </c>
      <c r="I666" s="15">
        <f t="shared" si="149"/>
        <v>0</v>
      </c>
      <c r="J666" s="16">
        <f t="shared" si="150"/>
        <v>1.0516962774173397</v>
      </c>
    </row>
    <row r="667" spans="1:10" ht="30.75" customHeight="1">
      <c r="A667" s="31" t="s">
        <v>259</v>
      </c>
      <c r="B667" s="32"/>
      <c r="C667" s="32"/>
      <c r="D667" s="32"/>
      <c r="E667" s="33"/>
      <c r="F667" s="13">
        <v>935118.1</v>
      </c>
      <c r="G667" s="13">
        <v>788201.2</v>
      </c>
      <c r="H667" s="14">
        <f t="shared" si="151"/>
        <v>0.84288947032465733</v>
      </c>
      <c r="I667" s="15">
        <f t="shared" si="149"/>
        <v>-146916.90000000002</v>
      </c>
      <c r="J667" s="16">
        <f t="shared" si="150"/>
        <v>112.41500785135341</v>
      </c>
    </row>
    <row r="668" spans="1:10" ht="12.75" customHeight="1">
      <c r="A668" s="2"/>
      <c r="B668" s="2"/>
      <c r="C668" s="2"/>
      <c r="D668" s="2"/>
      <c r="E668" s="2"/>
      <c r="F668" s="6"/>
      <c r="G668" s="6"/>
      <c r="H668" s="6"/>
    </row>
    <row r="669" spans="1:10">
      <c r="A669" s="30"/>
      <c r="B669" s="30"/>
      <c r="C669" s="30"/>
      <c r="D669" s="30"/>
      <c r="E669" s="30"/>
      <c r="F669" s="30"/>
      <c r="G669" s="7"/>
      <c r="H669" s="7"/>
    </row>
    <row r="671" spans="1:10">
      <c r="A671" s="1" t="s">
        <v>304</v>
      </c>
      <c r="G671" s="28" t="s">
        <v>297</v>
      </c>
      <c r="H671" s="29"/>
      <c r="I671" s="29"/>
      <c r="J671" s="29"/>
    </row>
  </sheetData>
  <mergeCells count="21">
    <mergeCell ref="G671:J671"/>
    <mergeCell ref="A669:F669"/>
    <mergeCell ref="A667:E667"/>
    <mergeCell ref="A12:H12"/>
    <mergeCell ref="F13:F14"/>
    <mergeCell ref="I13:I14"/>
    <mergeCell ref="H13:H14"/>
    <mergeCell ref="G13:G14"/>
    <mergeCell ref="A13:A14"/>
    <mergeCell ref="B13:B14"/>
    <mergeCell ref="C13:C14"/>
    <mergeCell ref="D13:D14"/>
    <mergeCell ref="E13:E14"/>
    <mergeCell ref="J13:J14"/>
    <mergeCell ref="H1:J1"/>
    <mergeCell ref="H2:J2"/>
    <mergeCell ref="A8:J8"/>
    <mergeCell ref="A9:J9"/>
    <mergeCell ref="A10:J10"/>
    <mergeCell ref="F3:H3"/>
    <mergeCell ref="F4:H4"/>
  </mergeCells>
  <pageMargins left="0.59055118110236227" right="0.19685039370078741" top="0.31496062992125984" bottom="0.31496062992125984" header="0.23622047244094491" footer="0.23622047244094491"/>
  <pageSetup paperSize="9" scale="47" fitToHeight="200" orientation="portrait" r:id="rId1"/>
  <rowBreaks count="1" manualBreakCount="1">
    <brk id="67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8&lt;/string&gt;&#10;    &lt;string&gt;31.12.2018&lt;/string&gt;&#10;  &lt;/DateInfo&gt;&#10;  &lt;Code&gt;CBCDFF4D09AC40D3924DCD1918F82F&lt;/Code&gt;&#10;  &lt;ObjectCode&gt;SQUERY_ANAL_ISP_BUDG&lt;/ObjectCode&gt;&#10;  &lt;DocName&gt;исполнение ведомственная (по квартально)&lt;/DocName&gt;&#10;  &lt;VariantName&gt;исполнение ведомственная (по квартально)&lt;/VariantName&gt;&#10;  &lt;VariantLink&gt;32635916&lt;/VariantLink&gt;&#10;  &lt;SvodReportLink xsi:nil=&quot;true&quot; /&gt;&#10;  &lt;ReportLink&gt;198541&lt;/ReportLink&gt;&#10;  &lt;Note&gt;01.01.2018 - 31.12.2018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FE36DD-F1B4-469D-A92F-5F5DCE22B4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Пользователь</cp:lastModifiedBy>
  <cp:lastPrinted>2021-04-27T08:49:17Z</cp:lastPrinted>
  <dcterms:created xsi:type="dcterms:W3CDTF">2019-01-17T09:37:59Z</dcterms:created>
  <dcterms:modified xsi:type="dcterms:W3CDTF">2021-04-27T08:51:47Z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ведомственная (по квартально)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17.4.4301.0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sqr_info_isp_budg_2016.xlt</vt:lpwstr>
  </property>
  <property fmtid="{D5CDD505-2E9C-101B-9397-08002B2CF9AE}" pid="10" name="Имя варианта">
    <vt:lpwstr>исполнение ведомственная (по квартально)</vt:lpwstr>
  </property>
  <property fmtid="{D5CDD505-2E9C-101B-9397-08002B2CF9AE}" pid="11" name="Код отчета">
    <vt:lpwstr>CBCDFF4D09AC40D3924DCD1918F82F</vt:lpwstr>
  </property>
  <property fmtid="{D5CDD505-2E9C-101B-9397-08002B2CF9AE}" pid="12" name="Локальная база">
    <vt:lpwstr>не используется</vt:lpwstr>
  </property>
</Properties>
</file>